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/>
  </bookViews>
  <sheets>
    <sheet name="Лист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8" i="1" l="1"/>
  <c r="I128" i="1"/>
  <c r="H128" i="1"/>
  <c r="G128" i="1"/>
  <c r="G124" i="1"/>
  <c r="G125" i="1" s="1"/>
  <c r="C124" i="1"/>
  <c r="C125" i="1" s="1"/>
  <c r="C122" i="1"/>
  <c r="J121" i="1"/>
  <c r="I121" i="1"/>
  <c r="H121" i="1"/>
  <c r="G121" i="1"/>
  <c r="G120" i="1"/>
  <c r="J119" i="1"/>
  <c r="I119" i="1"/>
  <c r="H119" i="1"/>
  <c r="F119" i="1" s="1"/>
  <c r="E119" i="1" s="1"/>
  <c r="D119" i="1" s="1"/>
  <c r="G119" i="1"/>
  <c r="G118" i="1"/>
  <c r="F118" i="1" s="1"/>
  <c r="E118" i="1" s="1"/>
  <c r="D118" i="1" s="1"/>
  <c r="J117" i="1"/>
  <c r="I117" i="1"/>
  <c r="H117" i="1"/>
  <c r="G117" i="1"/>
  <c r="F116" i="1"/>
  <c r="E116" i="1" s="1"/>
  <c r="D116" i="1" s="1"/>
  <c r="J109" i="1"/>
  <c r="I109" i="1"/>
  <c r="H109" i="1"/>
  <c r="G109" i="1"/>
  <c r="F108" i="1"/>
  <c r="E108" i="1" s="1"/>
  <c r="D108" i="1" s="1"/>
  <c r="F107" i="1"/>
  <c r="E107" i="1" s="1"/>
  <c r="D107" i="1" s="1"/>
  <c r="F106" i="1"/>
  <c r="E106" i="1" s="1"/>
  <c r="D106" i="1" s="1"/>
  <c r="B106" i="1"/>
  <c r="B107" i="1" s="1"/>
  <c r="B108" i="1" s="1"/>
  <c r="F105" i="1"/>
  <c r="E105" i="1" s="1"/>
  <c r="D105" i="1" s="1"/>
  <c r="J104" i="1"/>
  <c r="I104" i="1"/>
  <c r="H104" i="1"/>
  <c r="G104" i="1"/>
  <c r="C104" i="1"/>
  <c r="B104" i="1"/>
  <c r="J103" i="1"/>
  <c r="I103" i="1"/>
  <c r="H103" i="1"/>
  <c r="G103" i="1"/>
  <c r="F103" i="1"/>
  <c r="E103" i="1" s="1"/>
  <c r="D103" i="1" s="1"/>
  <c r="F102" i="1"/>
  <c r="E102" i="1" s="1"/>
  <c r="D102" i="1" s="1"/>
  <c r="F101" i="1"/>
  <c r="E101" i="1" s="1"/>
  <c r="D101" i="1" s="1"/>
  <c r="F100" i="1"/>
  <c r="E100" i="1" s="1"/>
  <c r="D100" i="1" s="1"/>
  <c r="F99" i="1"/>
  <c r="E99" i="1" s="1"/>
  <c r="D99" i="1" s="1"/>
  <c r="I98" i="1"/>
  <c r="H98" i="1"/>
  <c r="G98" i="1"/>
  <c r="J98" i="1" s="1"/>
  <c r="F97" i="1"/>
  <c r="E97" i="1" s="1"/>
  <c r="D97" i="1" s="1"/>
  <c r="J96" i="1"/>
  <c r="I96" i="1"/>
  <c r="H96" i="1"/>
  <c r="G96" i="1"/>
  <c r="F96" i="1" s="1"/>
  <c r="E96" i="1" s="1"/>
  <c r="D96" i="1" s="1"/>
  <c r="F95" i="1"/>
  <c r="E95" i="1" s="1"/>
  <c r="D95" i="1" s="1"/>
  <c r="J94" i="1"/>
  <c r="I94" i="1"/>
  <c r="H94" i="1"/>
  <c r="G94" i="1"/>
  <c r="J93" i="1"/>
  <c r="I93" i="1"/>
  <c r="H93" i="1"/>
  <c r="G93" i="1"/>
  <c r="F93" i="1" s="1"/>
  <c r="E93" i="1" s="1"/>
  <c r="D93" i="1" s="1"/>
  <c r="B93" i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F92" i="1"/>
  <c r="E92" i="1" s="1"/>
  <c r="D92" i="1" s="1"/>
  <c r="B92" i="1"/>
  <c r="F91" i="1"/>
  <c r="I90" i="1"/>
  <c r="H90" i="1"/>
  <c r="H89" i="1" s="1"/>
  <c r="C90" i="1"/>
  <c r="C89" i="1"/>
  <c r="F88" i="1"/>
  <c r="E88" i="1" s="1"/>
  <c r="D88" i="1" s="1"/>
  <c r="F87" i="1"/>
  <c r="E87" i="1" s="1"/>
  <c r="D87" i="1" s="1"/>
  <c r="B87" i="1"/>
  <c r="B88" i="1" s="1"/>
  <c r="F86" i="1"/>
  <c r="E86" i="1" s="1"/>
  <c r="D86" i="1" s="1"/>
  <c r="B86" i="1"/>
  <c r="F85" i="1"/>
  <c r="E85" i="1" s="1"/>
  <c r="D85" i="1" s="1"/>
  <c r="J84" i="1"/>
  <c r="J79" i="1" s="1"/>
  <c r="I84" i="1"/>
  <c r="I79" i="1" s="1"/>
  <c r="H84" i="1"/>
  <c r="G84" i="1"/>
  <c r="C84" i="1"/>
  <c r="F83" i="1"/>
  <c r="E83" i="1"/>
  <c r="D83" i="1" s="1"/>
  <c r="F82" i="1"/>
  <c r="E82" i="1"/>
  <c r="D82" i="1" s="1"/>
  <c r="B82" i="1"/>
  <c r="F81" i="1"/>
  <c r="F80" i="1" s="1"/>
  <c r="E81" i="1"/>
  <c r="D81" i="1" s="1"/>
  <c r="J80" i="1"/>
  <c r="I80" i="1"/>
  <c r="H80" i="1"/>
  <c r="H79" i="1" s="1"/>
  <c r="G80" i="1"/>
  <c r="G79" i="1" s="1"/>
  <c r="C80" i="1"/>
  <c r="B80" i="1"/>
  <c r="B90" i="1" s="1"/>
  <c r="F78" i="1"/>
  <c r="E78" i="1"/>
  <c r="D78" i="1"/>
  <c r="F77" i="1"/>
  <c r="E77" i="1" s="1"/>
  <c r="D77" i="1" s="1"/>
  <c r="F76" i="1"/>
  <c r="E76" i="1" s="1"/>
  <c r="D76" i="1" s="1"/>
  <c r="B76" i="1"/>
  <c r="B77" i="1" s="1"/>
  <c r="B78" i="1" s="1"/>
  <c r="F75" i="1"/>
  <c r="E75" i="1" s="1"/>
  <c r="D75" i="1" s="1"/>
  <c r="J74" i="1"/>
  <c r="I74" i="1"/>
  <c r="H74" i="1"/>
  <c r="G74" i="1"/>
  <c r="C74" i="1"/>
  <c r="F73" i="1"/>
  <c r="E73" i="1" s="1"/>
  <c r="D73" i="1"/>
  <c r="J72" i="1"/>
  <c r="F72" i="1" s="1"/>
  <c r="E72" i="1" s="1"/>
  <c r="D72" i="1" s="1"/>
  <c r="H72" i="1"/>
  <c r="I72" i="1" s="1"/>
  <c r="F71" i="1"/>
  <c r="E71" i="1" s="1"/>
  <c r="D71" i="1" s="1"/>
  <c r="H70" i="1"/>
  <c r="I70" i="1" s="1"/>
  <c r="J70" i="1" s="1"/>
  <c r="F70" i="1" s="1"/>
  <c r="E70" i="1" s="1"/>
  <c r="D70" i="1" s="1"/>
  <c r="I69" i="1"/>
  <c r="H69" i="1"/>
  <c r="G69" i="1"/>
  <c r="F68" i="1"/>
  <c r="E68" i="1" s="1"/>
  <c r="D68" i="1" s="1"/>
  <c r="H67" i="1"/>
  <c r="J66" i="1"/>
  <c r="I66" i="1"/>
  <c r="H66" i="1"/>
  <c r="G66" i="1"/>
  <c r="F66" i="1" s="1"/>
  <c r="E66" i="1" s="1"/>
  <c r="D66" i="1" s="1"/>
  <c r="J65" i="1"/>
  <c r="I65" i="1"/>
  <c r="H65" i="1"/>
  <c r="G65" i="1"/>
  <c r="G61" i="1" s="1"/>
  <c r="F64" i="1"/>
  <c r="E64" i="1" s="1"/>
  <c r="D64" i="1" s="1"/>
  <c r="J63" i="1"/>
  <c r="H63" i="1"/>
  <c r="B63" i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J62" i="1"/>
  <c r="H62" i="1"/>
  <c r="H124" i="1" s="1"/>
  <c r="H125" i="1" s="1"/>
  <c r="C61" i="1"/>
  <c r="F59" i="1"/>
  <c r="E59" i="1" s="1"/>
  <c r="D59" i="1" s="1"/>
  <c r="F58" i="1"/>
  <c r="E58" i="1"/>
  <c r="D58" i="1"/>
  <c r="F57" i="1"/>
  <c r="E57" i="1"/>
  <c r="D57" i="1"/>
  <c r="G56" i="1"/>
  <c r="F56" i="1" s="1"/>
  <c r="E56" i="1" s="1"/>
  <c r="D56" i="1" s="1"/>
  <c r="J55" i="1"/>
  <c r="I55" i="1"/>
  <c r="H55" i="1"/>
  <c r="C55" i="1"/>
  <c r="J54" i="1"/>
  <c r="F54" i="1" s="1"/>
  <c r="E54" i="1" s="1"/>
  <c r="D54" i="1" s="1"/>
  <c r="I54" i="1"/>
  <c r="F53" i="1"/>
  <c r="E53" i="1"/>
  <c r="D53" i="1" s="1"/>
  <c r="F52" i="1"/>
  <c r="E52" i="1"/>
  <c r="D52" i="1"/>
  <c r="B52" i="1"/>
  <c r="B53" i="1" s="1"/>
  <c r="B54" i="1" s="1"/>
  <c r="F51" i="1"/>
  <c r="E51" i="1"/>
  <c r="D51" i="1"/>
  <c r="F50" i="1"/>
  <c r="E50" i="1" s="1"/>
  <c r="D50" i="1" s="1"/>
  <c r="J49" i="1"/>
  <c r="H49" i="1"/>
  <c r="I49" i="1" s="1"/>
  <c r="J48" i="1"/>
  <c r="H48" i="1"/>
  <c r="I48" i="1" s="1"/>
  <c r="F47" i="1"/>
  <c r="E47" i="1" s="1"/>
  <c r="D47" i="1" s="1"/>
  <c r="J46" i="1"/>
  <c r="I46" i="1"/>
  <c r="H46" i="1"/>
  <c r="G46" i="1"/>
  <c r="J45" i="1"/>
  <c r="I45" i="1"/>
  <c r="H45" i="1"/>
  <c r="F45" i="1" s="1"/>
  <c r="E45" i="1" s="1"/>
  <c r="D45" i="1" s="1"/>
  <c r="G45" i="1"/>
  <c r="J44" i="1"/>
  <c r="H44" i="1"/>
  <c r="I44" i="1" s="1"/>
  <c r="F44" i="1" s="1"/>
  <c r="E44" i="1" s="1"/>
  <c r="D44" i="1" s="1"/>
  <c r="J43" i="1"/>
  <c r="I43" i="1"/>
  <c r="H43" i="1"/>
  <c r="G42" i="1"/>
  <c r="C42" i="1"/>
  <c r="C41" i="1"/>
  <c r="F38" i="1"/>
  <c r="E38" i="1" s="1"/>
  <c r="D38" i="1" s="1"/>
  <c r="F36" i="1"/>
  <c r="E36" i="1"/>
  <c r="D36" i="1" s="1"/>
  <c r="F35" i="1"/>
  <c r="E35" i="1"/>
  <c r="D35" i="1"/>
  <c r="H34" i="1"/>
  <c r="I34" i="1" s="1"/>
  <c r="J34" i="1" s="1"/>
  <c r="J33" i="1"/>
  <c r="I33" i="1"/>
  <c r="H33" i="1"/>
  <c r="F32" i="1"/>
  <c r="E32" i="1" s="1"/>
  <c r="G31" i="1"/>
  <c r="C31" i="1"/>
  <c r="D30" i="1"/>
  <c r="D28" i="1" s="1"/>
  <c r="J28" i="1"/>
  <c r="I28" i="1"/>
  <c r="H28" i="1"/>
  <c r="G28" i="1"/>
  <c r="F28" i="1"/>
  <c r="E28" i="1"/>
  <c r="C28" i="1"/>
  <c r="C39" i="1" s="1"/>
  <c r="J27" i="1"/>
  <c r="I27" i="1"/>
  <c r="H27" i="1"/>
  <c r="H25" i="1" s="1"/>
  <c r="G27" i="1"/>
  <c r="F27" i="1" s="1"/>
  <c r="E27" i="1" s="1"/>
  <c r="D27" i="1" s="1"/>
  <c r="J26" i="1"/>
  <c r="J25" i="1" s="1"/>
  <c r="I26" i="1"/>
  <c r="H26" i="1"/>
  <c r="G26" i="1"/>
  <c r="G25" i="1" s="1"/>
  <c r="I25" i="1"/>
  <c r="C25" i="1"/>
  <c r="J24" i="1"/>
  <c r="I24" i="1"/>
  <c r="H24" i="1"/>
  <c r="G24" i="1"/>
  <c r="D74" i="1" l="1"/>
  <c r="D55" i="1"/>
  <c r="D80" i="1"/>
  <c r="H42" i="1"/>
  <c r="H41" i="1" s="1"/>
  <c r="I67" i="1"/>
  <c r="J67" i="1" s="1"/>
  <c r="J69" i="1"/>
  <c r="F69" i="1" s="1"/>
  <c r="E69" i="1" s="1"/>
  <c r="D69" i="1" s="1"/>
  <c r="F74" i="1"/>
  <c r="C79" i="1"/>
  <c r="E84" i="1"/>
  <c r="J90" i="1"/>
  <c r="J89" i="1" s="1"/>
  <c r="J120" i="1"/>
  <c r="F46" i="1"/>
  <c r="E46" i="1" s="1"/>
  <c r="D46" i="1" s="1"/>
  <c r="F55" i="1"/>
  <c r="G60" i="1"/>
  <c r="F121" i="1"/>
  <c r="E121" i="1" s="1"/>
  <c r="D121" i="1" s="1"/>
  <c r="F26" i="1"/>
  <c r="E26" i="1" s="1"/>
  <c r="E25" i="1" s="1"/>
  <c r="F49" i="1"/>
  <c r="E49" i="1" s="1"/>
  <c r="D49" i="1" s="1"/>
  <c r="G55" i="1"/>
  <c r="G41" i="1" s="1"/>
  <c r="C60" i="1"/>
  <c r="F94" i="1"/>
  <c r="E94" i="1" s="1"/>
  <c r="D94" i="1" s="1"/>
  <c r="E104" i="1"/>
  <c r="F109" i="1"/>
  <c r="E109" i="1" s="1"/>
  <c r="D109" i="1" s="1"/>
  <c r="F128" i="1"/>
  <c r="E128" i="1" s="1"/>
  <c r="D128" i="1" s="1"/>
  <c r="C110" i="1"/>
  <c r="C112" i="1" s="1"/>
  <c r="C113" i="1" s="1"/>
  <c r="H120" i="1"/>
  <c r="H122" i="1" s="1"/>
  <c r="G39" i="1"/>
  <c r="D32" i="1"/>
  <c r="D26" i="1"/>
  <c r="D25" i="1" s="1"/>
  <c r="F24" i="1"/>
  <c r="J42" i="1"/>
  <c r="J41" i="1" s="1"/>
  <c r="F84" i="1"/>
  <c r="F79" i="1" s="1"/>
  <c r="E91" i="1"/>
  <c r="F104" i="1"/>
  <c r="F43" i="1"/>
  <c r="I42" i="1"/>
  <c r="I41" i="1" s="1"/>
  <c r="F33" i="1"/>
  <c r="H37" i="1"/>
  <c r="F34" i="1"/>
  <c r="E34" i="1" s="1"/>
  <c r="D34" i="1" s="1"/>
  <c r="E55" i="1"/>
  <c r="H61" i="1"/>
  <c r="H60" i="1" s="1"/>
  <c r="H110" i="1" s="1"/>
  <c r="I62" i="1"/>
  <c r="D84" i="1"/>
  <c r="D79" i="1" s="1"/>
  <c r="G90" i="1"/>
  <c r="G89" i="1" s="1"/>
  <c r="G110" i="1" s="1"/>
  <c r="D104" i="1"/>
  <c r="F117" i="1"/>
  <c r="E117" i="1" s="1"/>
  <c r="J122" i="1"/>
  <c r="F48" i="1"/>
  <c r="E48" i="1" s="1"/>
  <c r="D48" i="1" s="1"/>
  <c r="J124" i="1"/>
  <c r="J125" i="1" s="1"/>
  <c r="I63" i="1"/>
  <c r="I120" i="1" s="1"/>
  <c r="F65" i="1"/>
  <c r="E65" i="1" s="1"/>
  <c r="D65" i="1" s="1"/>
  <c r="E74" i="1"/>
  <c r="E80" i="1"/>
  <c r="E79" i="1" s="1"/>
  <c r="I89" i="1"/>
  <c r="F98" i="1"/>
  <c r="E98" i="1" s="1"/>
  <c r="D98" i="1" s="1"/>
  <c r="G122" i="1"/>
  <c r="J61" i="1" l="1"/>
  <c r="J60" i="1" s="1"/>
  <c r="F67" i="1"/>
  <c r="E67" i="1" s="1"/>
  <c r="D67" i="1" s="1"/>
  <c r="J110" i="1"/>
  <c r="F25" i="1"/>
  <c r="I122" i="1"/>
  <c r="F120" i="1"/>
  <c r="E120" i="1" s="1"/>
  <c r="D120" i="1" s="1"/>
  <c r="E33" i="1"/>
  <c r="F90" i="1"/>
  <c r="F89" i="1" s="1"/>
  <c r="D117" i="1"/>
  <c r="E122" i="1"/>
  <c r="D91" i="1"/>
  <c r="E90" i="1"/>
  <c r="E89" i="1" s="1"/>
  <c r="F63" i="1"/>
  <c r="E63" i="1" s="1"/>
  <c r="D63" i="1" s="1"/>
  <c r="F42" i="1"/>
  <c r="F41" i="1" s="1"/>
  <c r="E43" i="1"/>
  <c r="E24" i="1"/>
  <c r="I61" i="1"/>
  <c r="I60" i="1" s="1"/>
  <c r="I110" i="1" s="1"/>
  <c r="I124" i="1"/>
  <c r="I125" i="1" s="1"/>
  <c r="F62" i="1"/>
  <c r="I37" i="1"/>
  <c r="H31" i="1"/>
  <c r="H39" i="1" s="1"/>
  <c r="H112" i="1" s="1"/>
  <c r="H113" i="1" s="1"/>
  <c r="F122" i="1"/>
  <c r="G112" i="1"/>
  <c r="G113" i="1" s="1"/>
  <c r="D122" i="1" l="1"/>
  <c r="I31" i="1"/>
  <c r="I39" i="1" s="1"/>
  <c r="I112" i="1" s="1"/>
  <c r="I113" i="1" s="1"/>
  <c r="J37" i="1"/>
  <c r="J31" i="1" s="1"/>
  <c r="J39" i="1" s="1"/>
  <c r="J112" i="1" s="1"/>
  <c r="J113" i="1" s="1"/>
  <c r="D24" i="1"/>
  <c r="D33" i="1"/>
  <c r="E62" i="1"/>
  <c r="F61" i="1"/>
  <c r="F60" i="1" s="1"/>
  <c r="F124" i="1"/>
  <c r="F125" i="1" s="1"/>
  <c r="E42" i="1"/>
  <c r="E41" i="1" s="1"/>
  <c r="D43" i="1"/>
  <c r="D42" i="1" s="1"/>
  <c r="D41" i="1" s="1"/>
  <c r="F110" i="1"/>
  <c r="D90" i="1"/>
  <c r="D89" i="1" s="1"/>
  <c r="F37" i="1" l="1"/>
  <c r="D62" i="1"/>
  <c r="E61" i="1"/>
  <c r="E60" i="1" s="1"/>
  <c r="E110" i="1" s="1"/>
  <c r="E124" i="1"/>
  <c r="E125" i="1" s="1"/>
  <c r="E37" i="1"/>
  <c r="F31" i="1"/>
  <c r="F39" i="1" s="1"/>
  <c r="F112" i="1" s="1"/>
  <c r="F113" i="1" s="1"/>
  <c r="D37" i="1" l="1"/>
  <c r="D31" i="1" s="1"/>
  <c r="D39" i="1" s="1"/>
  <c r="E31" i="1"/>
  <c r="E39" i="1" s="1"/>
  <c r="E112" i="1" s="1"/>
  <c r="E113" i="1" s="1"/>
  <c r="D61" i="1"/>
  <c r="D60" i="1" s="1"/>
  <c r="D110" i="1" s="1"/>
  <c r="D124" i="1"/>
  <c r="D125" i="1" s="1"/>
  <c r="D112" i="1" l="1"/>
  <c r="D113" i="1" s="1"/>
</calcChain>
</file>

<file path=xl/sharedStrings.xml><?xml version="1.0" encoding="utf-8"?>
<sst xmlns="http://schemas.openxmlformats.org/spreadsheetml/2006/main" count="160" uniqueCount="109">
  <si>
    <t>ПОГОДЖЕНО :</t>
  </si>
  <si>
    <t>ЗАТВЕРДЖЕНО :</t>
  </si>
  <si>
    <t>Заступник директора департаменту- начальник управління фінансово-економічного забезпечення- головний бухгалтер</t>
  </si>
  <si>
    <t>Заступник директора-начальник управління організації медичної допомоги департаменту охорони здоров'я населення Дніпровської міської ради</t>
  </si>
  <si>
    <t>(посада керівника органу управління підприємством)</t>
  </si>
  <si>
    <t>О.І.Воронько</t>
  </si>
  <si>
    <t xml:space="preserve"> </t>
  </si>
  <si>
    <t>Ю.І.Віклієнко</t>
  </si>
  <si>
    <t>М. П. (підпис, ініціал, прізвище)</t>
  </si>
  <si>
    <t>дата</t>
  </si>
  <si>
    <t>Проект</t>
  </si>
  <si>
    <t>Попередній</t>
  </si>
  <si>
    <t>Уточнений</t>
  </si>
  <si>
    <t>Х</t>
  </si>
  <si>
    <t>Зміни</t>
  </si>
  <si>
    <t>зробити позначку "Х"</t>
  </si>
  <si>
    <t>ФІНАНСОВИЙ ПЛАН КОМУНАЛЬНОГО НЕКОМЕРЦІЙНОГО ПІДПРИЄМСТВА</t>
  </si>
  <si>
    <t>_Комунальне некомерційне підприємство " Дніпровський центр первинної медико-санітарної допомоги №3 " Дніпровської міської ради</t>
  </si>
  <si>
    <t>(назва підприємства)</t>
  </si>
  <si>
    <t>на _2019_ рік</t>
  </si>
  <si>
    <t>грн.</t>
  </si>
  <si>
    <t>Показники </t>
  </si>
  <si>
    <t>Код рядка</t>
  </si>
  <si>
    <t>Факт мину-лого року</t>
  </si>
  <si>
    <t>Фінансовий план поточ-ного року</t>
  </si>
  <si>
    <t>Прогноз на поточний рік</t>
  </si>
  <si>
    <t>Плановий рік, усього  </t>
  </si>
  <si>
    <t>У тому числі поквартально</t>
  </si>
  <si>
    <t>І</t>
  </si>
  <si>
    <t>ІІ</t>
  </si>
  <si>
    <t>ІІІ</t>
  </si>
  <si>
    <t>ІV</t>
  </si>
  <si>
    <t>1 </t>
  </si>
  <si>
    <t>2 </t>
  </si>
  <si>
    <r>
      <t>I. Надходження (доходи)</t>
    </r>
    <r>
      <rPr>
        <sz val="12"/>
        <rFont val="Times New Roman"/>
        <family val="1"/>
        <charset val="204"/>
      </rPr>
      <t> </t>
    </r>
  </si>
  <si>
    <t>Надходження (доходи) відповідно до укладених договорів з Національною службою здоров'я України</t>
  </si>
  <si>
    <t>1100</t>
  </si>
  <si>
    <t>Надходження (доходи) за рахунок коштів бюджету міста, в тому числі:</t>
  </si>
  <si>
    <t>1200</t>
  </si>
  <si>
    <t xml:space="preserve">Поточні </t>
  </si>
  <si>
    <t>1210</t>
  </si>
  <si>
    <t>Капітальні</t>
  </si>
  <si>
    <t>1220</t>
  </si>
  <si>
    <t>Надходження (доходи) за рахунок інших коштів, (соц. Економ розвиток кошти від депутатів):</t>
  </si>
  <si>
    <t>1300</t>
  </si>
  <si>
    <t>1310</t>
  </si>
  <si>
    <t>1320</t>
  </si>
  <si>
    <t>Інші надходження (доходи), в тому числі:</t>
  </si>
  <si>
    <t>1400</t>
  </si>
  <si>
    <t xml:space="preserve">   плата за послуги, що надаються згідно з основною діяльністю (платні послуги)</t>
  </si>
  <si>
    <t xml:space="preserve">   надходження від додаткової господарської діяльності ( відсотки від розміщення депозиту)</t>
  </si>
  <si>
    <t xml:space="preserve">   плата за оренду майна </t>
  </si>
  <si>
    <t xml:space="preserve">   надходження від реалізації майна </t>
  </si>
  <si>
    <t xml:space="preserve">   благодійні внески, гранти та дарунки </t>
  </si>
  <si>
    <t>Надходження коштів як компенсація орендарем комунальних послуг</t>
  </si>
  <si>
    <t>надходження від централізованого постачання</t>
  </si>
  <si>
    <r>
      <t>Усього надходження (доходи)</t>
    </r>
    <r>
      <rPr>
        <sz val="12"/>
        <rFont val="Times New Roman"/>
        <family val="1"/>
        <charset val="204"/>
      </rPr>
      <t> </t>
    </r>
  </si>
  <si>
    <t>II. Видатки</t>
  </si>
  <si>
    <t>Видатки за рахунок надходжень відповідно до укладених договорів з Національною службою здоров'я України, в тому числі:</t>
  </si>
  <si>
    <t>поточні видатки: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</si>
  <si>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</si>
  <si>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</si>
  <si>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</si>
  <si>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</si>
  <si>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</si>
  <si>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інших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</si>
  <si>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</si>
  <si>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</si>
  <si>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</si>
  <si>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виплата пенсій і допомоги</t>
  </si>
  <si>
    <t>інші виплати населенню</t>
  </si>
  <si>
    <t>інші поточні видатки</t>
  </si>
  <si>
    <t>капітальні видатки:</t>
  </si>
  <si>
    <t>придбання обладнання і предметів довгострокового користування</t>
  </si>
  <si>
    <t>капітальний ремонт</t>
  </si>
  <si>
    <t>реконструкція</t>
  </si>
  <si>
    <t>інше (витрати цільового фінансування)</t>
  </si>
  <si>
    <t>Видатки за рахунок коштів бюджету міста, в тому числі:</t>
  </si>
  <si>
    <t>Видатки за рахунок інших коштів, (соц. Економ розвиток кошти від депутатів):</t>
  </si>
  <si>
    <t>інше (розшифрувати)</t>
  </si>
  <si>
    <t>Видатки за рахунок інших надходжень, в тому числі:</t>
  </si>
  <si>
    <t>централізоване постачання</t>
  </si>
  <si>
    <t>АМОРТИЗАЦІЯ</t>
  </si>
  <si>
    <t>УСЬОГО ВИДАТКИ</t>
  </si>
  <si>
    <r>
      <t>III. Фінансовий результат діяльності</t>
    </r>
    <r>
      <rPr>
        <sz val="12"/>
        <rFont val="Times New Roman"/>
        <family val="1"/>
        <charset val="204"/>
      </rPr>
      <t> </t>
    </r>
  </si>
  <si>
    <t>Фінансовий результат, у тому числі:</t>
  </si>
  <si>
    <t xml:space="preserve">нерозподілені доходи </t>
  </si>
  <si>
    <t xml:space="preserve">резервний фонд </t>
  </si>
  <si>
    <t>ІV. Обов'язкові платежі до бюджету:</t>
  </si>
  <si>
    <t>податок на додану вартість</t>
  </si>
  <si>
    <t>військовий збір</t>
  </si>
  <si>
    <t>плата за землю</t>
  </si>
  <si>
    <t>податок на дохід фізичних осіб</t>
  </si>
  <si>
    <t xml:space="preserve">єдиний внесок на загальнообов'язкове державне соціальне страхування               </t>
  </si>
  <si>
    <t>інші (профсоюзні внески)</t>
  </si>
  <si>
    <t>Усього податків, зборів та платежів</t>
  </si>
  <si>
    <t>V. Додаткова інформація</t>
  </si>
  <si>
    <t>Фонд заробітної плати</t>
  </si>
  <si>
    <t>Середня заробітна плата 1 працівника</t>
  </si>
  <si>
    <t>на 01.01.</t>
  </si>
  <si>
    <t>на 01.04</t>
  </si>
  <si>
    <t>на 01.07</t>
  </si>
  <si>
    <t>на 01.10</t>
  </si>
  <si>
    <t>Штатна чисельність працівників</t>
  </si>
  <si>
    <t>Первісна вартість основних фондів</t>
  </si>
  <si>
    <t>Генеральний директор</t>
  </si>
  <si>
    <t>Шията О.В.</t>
  </si>
  <si>
    <t>(підпис)</t>
  </si>
  <si>
    <t xml:space="preserve">                  (П.І.Б.)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</si>
</sst>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sz val="13.5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b/>
      <sz val="12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0" applyFont="1" applyProtection="1">
      <protection locked="0"/>
    </xf>
    <xf numFmtId="0" fontId="2" fillId="0" borderId="1" xfId="1" applyFont="1" applyBorder="1" applyAlignment="1" applyProtection="1">
      <alignment horizontal="center" wrapText="1"/>
      <protection locked="0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vertical="center"/>
      <protection locked="0"/>
    </xf>
    <xf numFmtId="0" fontId="2" fillId="0" borderId="0" xfId="1" applyFont="1" applyAlignment="1" applyProtection="1">
      <alignment horizontal="center" wrapText="1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1" xfId="1" applyFont="1" applyBorder="1" applyProtection="1">
      <protection locked="0"/>
    </xf>
    <xf numFmtId="0" fontId="2" fillId="0" borderId="1" xfId="1" applyFont="1" applyBorder="1" applyAlignment="1" applyProtection="1">
      <alignment vertical="center"/>
      <protection locked="0"/>
    </xf>
    <xf numFmtId="0" fontId="2" fillId="0" borderId="2" xfId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/>
      <protection locked="0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3" xfId="1" applyFont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0" fillId="2" borderId="0" xfId="0" applyFont="1" applyFill="1" applyProtection="1"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1" fillId="2" borderId="0" xfId="0" applyFont="1" applyFill="1" applyAlignment="1" applyProtection="1">
      <alignment horizontal="center"/>
      <protection locked="0"/>
    </xf>
    <xf numFmtId="0" fontId="12" fillId="2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0" fontId="11" fillId="2" borderId="6" xfId="0" applyFont="1" applyFill="1" applyBorder="1" applyAlignment="1" applyProtection="1">
      <alignment horizontal="center" vertical="center" wrapText="1"/>
      <protection locked="0"/>
    </xf>
    <xf numFmtId="0" fontId="11" fillId="2" borderId="3" xfId="0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alignment horizontal="justify" vertical="center" wrapText="1"/>
      <protection locked="0"/>
    </xf>
    <xf numFmtId="49" fontId="11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6" xfId="0" applyNumberFormat="1" applyFont="1" applyFill="1" applyBorder="1" applyAlignment="1">
      <alignment horizontal="center" vertical="center" shrinkToFit="1"/>
    </xf>
    <xf numFmtId="164" fontId="13" fillId="2" borderId="3" xfId="0" applyNumberFormat="1" applyFont="1" applyFill="1" applyBorder="1" applyAlignment="1">
      <alignment horizontal="center" vertical="center" shrinkToFit="1"/>
    </xf>
    <xf numFmtId="164" fontId="13" fillId="0" borderId="3" xfId="0" applyNumberFormat="1" applyFont="1" applyBorder="1" applyAlignment="1">
      <alignment horizontal="center" vertical="center" shrinkToFit="1"/>
    </xf>
    <xf numFmtId="164" fontId="13" fillId="2" borderId="4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shrinkToFit="1"/>
    </xf>
    <xf numFmtId="0" fontId="11" fillId="2" borderId="4" xfId="0" applyFont="1" applyFill="1" applyBorder="1" applyAlignment="1" applyProtection="1">
      <alignment horizontal="justify" vertical="center" wrapText="1"/>
      <protection locked="0"/>
    </xf>
    <xf numFmtId="164" fontId="11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3" xfId="0" applyNumberFormat="1" applyFont="1" applyBorder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3" fillId="2" borderId="9" xfId="0" applyFont="1" applyFill="1" applyBorder="1" applyAlignment="1" applyProtection="1">
      <alignment horizontal="justify" vertical="center" wrapText="1"/>
      <protection locked="0"/>
    </xf>
    <xf numFmtId="49" fontId="11" fillId="2" borderId="9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9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 applyProtection="1">
      <alignment horizontal="justify" vertical="center" wrapText="1"/>
      <protection locked="0"/>
    </xf>
    <xf numFmtId="164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4" xfId="0" applyNumberFormat="1" applyFont="1" applyFill="1" applyBorder="1" applyAlignment="1" applyProtection="1">
      <alignment horizontal="center" wrapText="1"/>
      <protection locked="0"/>
    </xf>
    <xf numFmtId="164" fontId="11" fillId="0" borderId="3" xfId="0" applyNumberFormat="1" applyFont="1" applyBorder="1" applyAlignment="1" applyProtection="1">
      <alignment horizontal="center" wrapText="1"/>
      <protection locked="0"/>
    </xf>
    <xf numFmtId="0" fontId="11" fillId="0" borderId="10" xfId="0" applyFont="1" applyBorder="1" applyAlignment="1" applyProtection="1">
      <alignment wrapText="1"/>
      <protection locked="0"/>
    </xf>
    <xf numFmtId="0" fontId="11" fillId="2" borderId="11" xfId="0" applyFont="1" applyFill="1" applyBorder="1" applyAlignment="1" applyProtection="1">
      <alignment horizontal="center" vertical="center" wrapText="1"/>
      <protection locked="0"/>
    </xf>
    <xf numFmtId="164" fontId="11" fillId="0" borderId="12" xfId="0" applyNumberFormat="1" applyFont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Border="1" applyAlignment="1" applyProtection="1">
      <alignment horizontal="center"/>
      <protection locked="0"/>
    </xf>
    <xf numFmtId="0" fontId="11" fillId="0" borderId="13" xfId="0" applyFont="1" applyBorder="1" applyProtection="1">
      <protection locked="0"/>
    </xf>
    <xf numFmtId="0" fontId="11" fillId="2" borderId="14" xfId="0" applyFont="1" applyFill="1" applyBorder="1" applyAlignment="1" applyProtection="1">
      <alignment horizontal="center" vertical="center" wrapText="1"/>
      <protection locked="0"/>
    </xf>
    <xf numFmtId="164" fontId="11" fillId="0" borderId="5" xfId="0" applyNumberFormat="1" applyFont="1" applyBorder="1" applyAlignment="1" applyProtection="1">
      <alignment horizontal="center" vertical="center" wrapText="1"/>
      <protection locked="0"/>
    </xf>
    <xf numFmtId="164" fontId="11" fillId="0" borderId="13" xfId="0" applyNumberFormat="1" applyFont="1" applyBorder="1" applyAlignment="1" applyProtection="1">
      <alignment horizontal="center"/>
      <protection locked="0"/>
    </xf>
    <xf numFmtId="0" fontId="11" fillId="0" borderId="3" xfId="0" applyFont="1" applyBorder="1" applyProtection="1">
      <protection locked="0"/>
    </xf>
    <xf numFmtId="164" fontId="11" fillId="0" borderId="3" xfId="0" applyNumberFormat="1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164" fontId="11" fillId="0" borderId="4" xfId="0" applyNumberFormat="1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wrapText="1"/>
      <protection locked="0"/>
    </xf>
    <xf numFmtId="164" fontId="11" fillId="0" borderId="3" xfId="0" applyNumberFormat="1" applyFont="1" applyBorder="1" applyAlignment="1" applyProtection="1">
      <alignment horizontal="center" vertical="center"/>
      <protection locked="0"/>
    </xf>
    <xf numFmtId="0" fontId="13" fillId="2" borderId="3" xfId="0" applyFont="1" applyFill="1" applyBorder="1" applyAlignment="1" applyProtection="1">
      <alignment horizontal="justify" vertical="center" wrapText="1"/>
      <protection locked="0"/>
    </xf>
    <xf numFmtId="0" fontId="13" fillId="2" borderId="3" xfId="0" applyFont="1" applyFill="1" applyBorder="1" applyAlignment="1" applyProtection="1">
      <alignment horizontal="center" vertical="center" wrapText="1"/>
      <protection locked="0"/>
    </xf>
    <xf numFmtId="164" fontId="13" fillId="2" borderId="3" xfId="0" applyNumberFormat="1" applyFont="1" applyFill="1" applyBorder="1" applyAlignment="1">
      <alignment horizontal="center" vertical="center" wrapText="1"/>
    </xf>
    <xf numFmtId="0" fontId="13" fillId="2" borderId="18" xfId="0" applyFont="1" applyFill="1" applyBorder="1" applyAlignment="1" applyProtection="1">
      <alignment horizontal="justify" vertical="center" wrapText="1"/>
      <protection locked="0"/>
    </xf>
    <xf numFmtId="0" fontId="13" fillId="2" borderId="18" xfId="0" applyFont="1" applyFill="1" applyBorder="1" applyAlignment="1" applyProtection="1">
      <alignment horizontal="center" vertical="center" wrapText="1"/>
      <protection locked="0"/>
    </xf>
    <xf numFmtId="164" fontId="13" fillId="2" borderId="18" xfId="0" applyNumberFormat="1" applyFont="1" applyFill="1" applyBorder="1" applyAlignment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  <protection locked="0"/>
    </xf>
    <xf numFmtId="164" fontId="11" fillId="2" borderId="1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Protection="1">
      <protection locked="0"/>
    </xf>
    <xf numFmtId="164" fontId="11" fillId="0" borderId="6" xfId="0" applyNumberFormat="1" applyFont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164" fontId="13" fillId="2" borderId="6" xfId="0" applyNumberFormat="1" applyFont="1" applyFill="1" applyBorder="1" applyAlignment="1">
      <alignment horizontal="center" vertical="center" wrapText="1"/>
    </xf>
    <xf numFmtId="164" fontId="13" fillId="2" borderId="19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 applyProtection="1">
      <alignment horizontal="justify" vertical="center" wrapText="1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164" fontId="11" fillId="0" borderId="18" xfId="0" applyNumberFormat="1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left" vertical="center" wrapText="1"/>
      <protection locked="0"/>
    </xf>
    <xf numFmtId="164" fontId="11" fillId="0" borderId="15" xfId="0" applyNumberFormat="1" applyFont="1" applyBorder="1" applyAlignment="1" applyProtection="1">
      <alignment horizontal="center" vertical="center"/>
      <protection locked="0"/>
    </xf>
    <xf numFmtId="164" fontId="11" fillId="0" borderId="15" xfId="0" applyNumberFormat="1" applyFont="1" applyBorder="1" applyAlignment="1" applyProtection="1">
      <alignment horizontal="center"/>
      <protection locked="0"/>
    </xf>
    <xf numFmtId="164" fontId="11" fillId="0" borderId="0" xfId="0" applyNumberFormat="1" applyFont="1" applyAlignment="1" applyProtection="1">
      <alignment horizontal="center"/>
      <protection locked="0"/>
    </xf>
    <xf numFmtId="0" fontId="13" fillId="2" borderId="9" xfId="0" applyFont="1" applyFill="1" applyBorder="1" applyAlignment="1" applyProtection="1">
      <alignment horizontal="center" vertical="center" wrapText="1"/>
      <protection locked="0"/>
    </xf>
    <xf numFmtId="164" fontId="11" fillId="2" borderId="3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 applyProtection="1">
      <alignment horizontal="justify" vertical="center" wrapText="1"/>
      <protection locked="0"/>
    </xf>
    <xf numFmtId="164" fontId="11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 applyAlignment="1" applyProtection="1">
      <alignment vertical="center" wrapText="1"/>
      <protection locked="0"/>
    </xf>
    <xf numFmtId="0" fontId="13" fillId="2" borderId="6" xfId="0" applyFont="1" applyFill="1" applyBorder="1" applyAlignment="1" applyProtection="1">
      <alignment horizontal="justify" vertical="center" wrapText="1"/>
      <protection locked="0"/>
    </xf>
    <xf numFmtId="164" fontId="13" fillId="2" borderId="15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 applyProtection="1">
      <alignment horizontal="left" vertical="center" wrapText="1"/>
      <protection locked="0"/>
    </xf>
    <xf numFmtId="0" fontId="11" fillId="2" borderId="5" xfId="0" applyFont="1" applyFill="1" applyBorder="1" applyAlignment="1" applyProtection="1">
      <alignment horizontal="left" vertical="center" wrapText="1"/>
      <protection locked="0"/>
    </xf>
    <xf numFmtId="0" fontId="11" fillId="2" borderId="13" xfId="0" applyFont="1" applyFill="1" applyBorder="1" applyAlignment="1" applyProtection="1">
      <alignment horizontal="center" vertical="center" wrapText="1"/>
      <protection locked="0"/>
    </xf>
    <xf numFmtId="164" fontId="11" fillId="2" borderId="13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 applyProtection="1">
      <alignment vertical="center" wrapText="1"/>
      <protection locked="0"/>
    </xf>
    <xf numFmtId="0" fontId="11" fillId="2" borderId="18" xfId="0" applyFont="1" applyFill="1" applyBorder="1" applyAlignment="1" applyProtection="1">
      <alignment horizontal="justify" vertical="center" wrapText="1"/>
      <protection locked="0"/>
    </xf>
    <xf numFmtId="165" fontId="11" fillId="2" borderId="18" xfId="0" applyNumberFormat="1" applyFont="1" applyFill="1" applyBorder="1" applyAlignment="1" applyProtection="1">
      <alignment horizontal="center" vertical="center" wrapText="1"/>
      <protection locked="0"/>
    </xf>
    <xf numFmtId="165" fontId="11" fillId="2" borderId="1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3" xfId="0" applyNumberFormat="1" applyFont="1" applyBorder="1" applyAlignment="1" applyProtection="1">
      <alignment horizontal="center"/>
      <protection locked="0"/>
    </xf>
    <xf numFmtId="0" fontId="13" fillId="2" borderId="0" xfId="0" applyFont="1" applyFill="1" applyAlignment="1" applyProtection="1">
      <alignment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11" fillId="2" borderId="0" xfId="0" applyFont="1" applyFill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5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20" xfId="0" applyFont="1" applyFill="1" applyBorder="1" applyAlignment="1" applyProtection="1">
      <alignment horizontal="center"/>
      <protection locked="0"/>
    </xf>
    <xf numFmtId="0" fontId="9" fillId="2" borderId="0" xfId="0" applyFont="1" applyFill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13" fillId="2" borderId="7" xfId="0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13" fillId="2" borderId="8" xfId="0" applyFont="1" applyFill="1" applyBorder="1" applyAlignment="1" applyProtection="1">
      <alignment horizontal="center" vertical="center" wrapText="1"/>
      <protection locked="0"/>
    </xf>
    <xf numFmtId="0" fontId="13" fillId="2" borderId="15" xfId="0" applyFont="1" applyFill="1" applyBorder="1" applyAlignment="1" applyProtection="1">
      <alignment horizontal="center" vertical="center" wrapText="1"/>
      <protection locked="0"/>
    </xf>
    <xf numFmtId="0" fontId="13" fillId="2" borderId="16" xfId="0" applyFont="1" applyFill="1" applyBorder="1" applyAlignment="1" applyProtection="1">
      <alignment horizontal="center" vertical="center" wrapText="1"/>
      <protection locked="0"/>
    </xf>
    <xf numFmtId="0" fontId="13" fillId="2" borderId="17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12" fillId="2" borderId="4" xfId="0" applyFont="1" applyFill="1" applyBorder="1" applyAlignment="1" applyProtection="1">
      <alignment horizontal="center" vertical="center" wrapText="1"/>
      <protection locked="0"/>
    </xf>
    <xf numFmtId="0" fontId="12" fillId="2" borderId="5" xfId="0" applyFont="1" applyFill="1" applyBorder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>
      <alignment horizontal="left" vertical="center"/>
    </xf>
    <xf numFmtId="0" fontId="4" fillId="0" borderId="3" xfId="1" applyFont="1" applyBorder="1" applyAlignment="1">
      <alignment horizontal="center" vertical="center"/>
    </xf>
    <xf numFmtId="0" fontId="7" fillId="0" borderId="0" xfId="0" applyFont="1" applyAlignment="1" applyProtection="1">
      <alignment horizontal="left" vertical="center" wrapText="1"/>
      <protection locked="0"/>
    </xf>
    <xf numFmtId="0" fontId="8" fillId="2" borderId="0" xfId="0" applyFont="1" applyFill="1" applyAlignment="1" applyProtection="1">
      <alignment horizontal="center" wrapText="1"/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2" fillId="0" borderId="1" xfId="1" applyFont="1" applyBorder="1" applyAlignment="1" applyProtection="1">
      <alignment horizontal="center" wrapText="1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 applyProtection="1">
      <alignment horizont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8;&#1072;&#1073;&#1086;&#1095;&#1072;&#1103;%20&#1087;&#1072;&#1087;&#1082;&#1072;/2019%20&#1056;&#1030;&#1050;/5%20&#1060;&#1030;&#1053;&#1055;&#1051;&#1040;&#1053;/&#1060;&#1110;&#1085;&#1087;&#1083;&#1072;&#1085;%202019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 (форма плану)"/>
      <sheetName val="черновик"/>
      <sheetName val="розрахунок доходів від НСЗУ"/>
      <sheetName val="Дані про персонал та зп"/>
      <sheetName val="МТО"/>
      <sheetName val="фін звіт"/>
      <sheetName val="фінзвіт без пароля"/>
    </sheetNames>
    <sheetDataSet>
      <sheetData sheetId="0"/>
      <sheetData sheetId="1"/>
      <sheetData sheetId="2">
        <row r="9">
          <cell r="S9">
            <v>7148341.9500000002</v>
          </cell>
        </row>
        <row r="17">
          <cell r="S17">
            <v>6863062.5999999996</v>
          </cell>
        </row>
        <row r="25">
          <cell r="S25">
            <v>6999413.4000000004</v>
          </cell>
        </row>
        <row r="33">
          <cell r="S33">
            <v>7258281.6200000001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tabSelected="1" topLeftCell="A10" zoomScale="80" zoomScaleNormal="80" workbookViewId="0">
      <selection activeCell="K115" sqref="K115"/>
    </sheetView>
  </sheetViews>
  <sheetFormatPr defaultColWidth="9.140625" defaultRowHeight="18" x14ac:dyDescent="0.3"/>
  <cols>
    <col min="1" max="1" width="54.140625" style="107" customWidth="1"/>
    <col min="2" max="2" width="7.140625" style="107" customWidth="1"/>
    <col min="3" max="3" width="11.85546875" style="18" customWidth="1"/>
    <col min="4" max="4" width="16.28515625" style="18" customWidth="1"/>
    <col min="5" max="5" width="15" style="18" customWidth="1"/>
    <col min="6" max="6" width="16.5703125" style="18" customWidth="1"/>
    <col min="7" max="8" width="15.5703125" style="18" customWidth="1"/>
    <col min="9" max="9" width="16.7109375" style="18" customWidth="1"/>
    <col min="10" max="10" width="18.42578125" style="18" customWidth="1"/>
    <col min="11" max="11" width="16.85546875" style="3" bestFit="1" customWidth="1"/>
    <col min="12" max="16384" width="9.140625" style="3"/>
  </cols>
  <sheetData>
    <row r="1" spans="1:10" ht="18.75" customHeight="1" x14ac:dyDescent="0.3">
      <c r="A1" s="1" t="s">
        <v>0</v>
      </c>
      <c r="B1" s="1"/>
      <c r="C1" s="1"/>
      <c r="D1" s="1"/>
      <c r="E1" s="1"/>
      <c r="F1" s="1"/>
      <c r="G1" s="1" t="s">
        <v>1</v>
      </c>
      <c r="H1" s="2"/>
      <c r="I1" s="1"/>
      <c r="J1" s="1"/>
    </row>
    <row r="2" spans="1:10" ht="102.75" customHeight="1" x14ac:dyDescent="0.3">
      <c r="A2" s="4" t="s">
        <v>2</v>
      </c>
      <c r="B2" s="5"/>
      <c r="C2" s="5"/>
      <c r="D2" s="5"/>
      <c r="E2" s="5"/>
      <c r="F2" s="5"/>
      <c r="G2" s="125" t="s">
        <v>3</v>
      </c>
      <c r="H2" s="125"/>
      <c r="I2" s="125"/>
      <c r="J2" s="125"/>
    </row>
    <row r="3" spans="1:10" ht="43.5" customHeight="1" x14ac:dyDescent="0.3">
      <c r="A3" s="6" t="s">
        <v>4</v>
      </c>
      <c r="B3" s="6"/>
      <c r="C3" s="6"/>
      <c r="D3" s="6"/>
      <c r="E3" s="6"/>
      <c r="F3" s="6"/>
      <c r="G3" s="126" t="s">
        <v>4</v>
      </c>
      <c r="H3" s="126"/>
      <c r="I3" s="126"/>
      <c r="J3" s="126"/>
    </row>
    <row r="4" spans="1:10" ht="31.15" customHeight="1" x14ac:dyDescent="0.3">
      <c r="A4" s="7" t="s">
        <v>5</v>
      </c>
      <c r="B4" s="5" t="s">
        <v>6</v>
      </c>
      <c r="C4" s="5"/>
      <c r="D4" s="5"/>
      <c r="E4" s="5"/>
      <c r="F4" s="5"/>
      <c r="G4" s="125" t="s">
        <v>7</v>
      </c>
      <c r="H4" s="125"/>
      <c r="I4" s="125"/>
      <c r="J4" s="125"/>
    </row>
    <row r="5" spans="1:10" ht="18" customHeight="1" x14ac:dyDescent="0.3">
      <c r="A5" s="8" t="s">
        <v>8</v>
      </c>
      <c r="B5" s="6"/>
      <c r="C5" s="6"/>
      <c r="D5" s="6"/>
      <c r="E5" s="6"/>
      <c r="F5" s="6"/>
      <c r="G5" s="6" t="s">
        <v>8</v>
      </c>
      <c r="H5" s="6"/>
      <c r="I5" s="6"/>
      <c r="J5" s="6"/>
    </row>
    <row r="6" spans="1:10" ht="18" customHeight="1" x14ac:dyDescent="0.3">
      <c r="A6" s="5"/>
      <c r="B6" s="5"/>
      <c r="C6" s="5"/>
      <c r="D6" s="5"/>
      <c r="E6" s="5"/>
      <c r="F6" s="5"/>
      <c r="G6" s="9"/>
      <c r="H6" s="10"/>
      <c r="I6" s="9"/>
      <c r="J6" s="5"/>
    </row>
    <row r="7" spans="1:10" ht="18" customHeight="1" x14ac:dyDescent="0.3">
      <c r="A7" s="11" t="s">
        <v>9</v>
      </c>
      <c r="B7" s="5"/>
      <c r="C7" s="5"/>
      <c r="D7" s="5"/>
      <c r="E7" s="5"/>
      <c r="F7" s="5"/>
      <c r="G7" s="127" t="s">
        <v>9</v>
      </c>
      <c r="H7" s="127"/>
      <c r="I7" s="127"/>
      <c r="J7" s="5"/>
    </row>
    <row r="8" spans="1:10" ht="18" customHeight="1" x14ac:dyDescent="0.3">
      <c r="A8" s="12"/>
      <c r="B8" s="5"/>
      <c r="C8" s="5"/>
      <c r="D8" s="5"/>
      <c r="E8" s="5"/>
      <c r="F8" s="5"/>
      <c r="G8" s="12"/>
      <c r="H8" s="11"/>
      <c r="I8" s="11"/>
      <c r="J8" s="5"/>
    </row>
    <row r="9" spans="1:10" ht="18" customHeight="1" x14ac:dyDescent="0.3">
      <c r="A9" s="13"/>
      <c r="B9" s="14"/>
      <c r="C9" s="14"/>
      <c r="D9" s="14"/>
      <c r="E9" s="14"/>
      <c r="F9" s="13"/>
      <c r="G9" s="13"/>
      <c r="H9" s="120" t="s">
        <v>10</v>
      </c>
      <c r="I9" s="120"/>
      <c r="J9" s="15"/>
    </row>
    <row r="10" spans="1:10" ht="18" customHeight="1" x14ac:dyDescent="0.3">
      <c r="A10" s="13"/>
      <c r="B10" s="14"/>
      <c r="C10" s="14"/>
      <c r="D10" s="14"/>
      <c r="E10" s="14"/>
      <c r="F10" s="13"/>
      <c r="G10" s="13"/>
      <c r="H10" s="120" t="s">
        <v>11</v>
      </c>
      <c r="I10" s="120"/>
      <c r="J10" s="15"/>
    </row>
    <row r="11" spans="1:10" ht="18" customHeight="1" x14ac:dyDescent="0.3">
      <c r="A11" s="13"/>
      <c r="B11" s="14"/>
      <c r="C11" s="14"/>
      <c r="D11" s="14"/>
      <c r="E11" s="14"/>
      <c r="F11" s="13"/>
      <c r="G11" s="13"/>
      <c r="H11" s="120" t="s">
        <v>12</v>
      </c>
      <c r="I11" s="120"/>
      <c r="J11" s="15" t="s">
        <v>13</v>
      </c>
    </row>
    <row r="12" spans="1:10" ht="18" customHeight="1" x14ac:dyDescent="0.3">
      <c r="A12" s="13"/>
      <c r="B12" s="14"/>
      <c r="C12" s="14"/>
      <c r="D12" s="14"/>
      <c r="E12" s="14"/>
      <c r="F12" s="13"/>
      <c r="G12" s="13"/>
      <c r="H12" s="120" t="s">
        <v>14</v>
      </c>
      <c r="I12" s="120"/>
      <c r="J12" s="15"/>
    </row>
    <row r="13" spans="1:10" ht="18" customHeight="1" x14ac:dyDescent="0.3">
      <c r="A13" s="13"/>
      <c r="B13" s="14"/>
      <c r="C13" s="14"/>
      <c r="D13" s="14"/>
      <c r="E13" s="14"/>
      <c r="F13" s="13"/>
      <c r="G13" s="13"/>
      <c r="H13" s="121" t="s">
        <v>15</v>
      </c>
      <c r="I13" s="121"/>
      <c r="J13" s="121"/>
    </row>
    <row r="14" spans="1:10" ht="13.9" customHeight="1" x14ac:dyDescent="0.3">
      <c r="A14" s="16"/>
      <c r="B14" s="16"/>
      <c r="C14" s="17"/>
      <c r="E14" s="122"/>
      <c r="F14" s="122"/>
      <c r="G14" s="122"/>
      <c r="H14" s="122"/>
      <c r="I14" s="122"/>
      <c r="J14" s="122"/>
    </row>
    <row r="15" spans="1:10" ht="33" customHeight="1" x14ac:dyDescent="0.3">
      <c r="A15" s="123" t="s">
        <v>16</v>
      </c>
      <c r="B15" s="123"/>
      <c r="C15" s="123"/>
      <c r="D15" s="123"/>
      <c r="E15" s="123"/>
      <c r="F15" s="123"/>
      <c r="G15" s="123"/>
      <c r="H15" s="123"/>
      <c r="I15" s="123"/>
      <c r="J15" s="123"/>
    </row>
    <row r="16" spans="1:10" ht="20.45" customHeight="1" x14ac:dyDescent="0.3">
      <c r="A16" s="124" t="s">
        <v>17</v>
      </c>
      <c r="B16" s="124"/>
      <c r="C16" s="124"/>
      <c r="D16" s="124"/>
      <c r="E16" s="124"/>
      <c r="F16" s="124"/>
      <c r="G16" s="124"/>
      <c r="H16" s="124"/>
      <c r="I16" s="124"/>
      <c r="J16" s="124"/>
    </row>
    <row r="17" spans="1:10" ht="13.15" customHeight="1" x14ac:dyDescent="0.3">
      <c r="A17" s="115" t="s">
        <v>18</v>
      </c>
      <c r="B17" s="115"/>
      <c r="C17" s="115"/>
      <c r="D17" s="115"/>
      <c r="E17" s="115"/>
      <c r="F17" s="115"/>
      <c r="G17" s="115"/>
      <c r="H17" s="115"/>
      <c r="I17" s="115"/>
      <c r="J17" s="115"/>
    </row>
    <row r="18" spans="1:10" ht="17.45" customHeight="1" x14ac:dyDescent="0.3">
      <c r="A18" s="116" t="s">
        <v>19</v>
      </c>
      <c r="B18" s="116"/>
      <c r="C18" s="116"/>
      <c r="D18" s="116"/>
      <c r="E18" s="116"/>
      <c r="F18" s="116"/>
      <c r="G18" s="116"/>
      <c r="H18" s="116"/>
      <c r="I18" s="116"/>
      <c r="J18" s="116"/>
    </row>
    <row r="19" spans="1:10" ht="11.45" customHeight="1" x14ac:dyDescent="0.3">
      <c r="A19" s="19"/>
      <c r="B19" s="20"/>
      <c r="C19" s="20"/>
      <c r="D19" s="20"/>
      <c r="E19" s="20"/>
      <c r="F19" s="20"/>
      <c r="I19" s="21" t="s">
        <v>20</v>
      </c>
    </row>
    <row r="20" spans="1:10" ht="30" customHeight="1" x14ac:dyDescent="0.3">
      <c r="A20" s="117" t="s">
        <v>21</v>
      </c>
      <c r="B20" s="117" t="s">
        <v>22</v>
      </c>
      <c r="C20" s="117" t="s">
        <v>23</v>
      </c>
      <c r="D20" s="117" t="s">
        <v>24</v>
      </c>
      <c r="E20" s="117" t="s">
        <v>25</v>
      </c>
      <c r="F20" s="118" t="s">
        <v>26</v>
      </c>
      <c r="G20" s="119" t="s">
        <v>27</v>
      </c>
      <c r="H20" s="119"/>
      <c r="I20" s="119"/>
      <c r="J20" s="119"/>
    </row>
    <row r="21" spans="1:10" ht="21" customHeight="1" x14ac:dyDescent="0.3">
      <c r="A21" s="117"/>
      <c r="B21" s="117"/>
      <c r="C21" s="117"/>
      <c r="D21" s="117"/>
      <c r="E21" s="117"/>
      <c r="F21" s="118"/>
      <c r="G21" s="22" t="s">
        <v>28</v>
      </c>
      <c r="H21" s="23" t="s">
        <v>29</v>
      </c>
      <c r="I21" s="23" t="s">
        <v>30</v>
      </c>
      <c r="J21" s="23" t="s">
        <v>31</v>
      </c>
    </row>
    <row r="22" spans="1:10" ht="15" customHeight="1" x14ac:dyDescent="0.3">
      <c r="A22" s="24" t="s">
        <v>32</v>
      </c>
      <c r="B22" s="24" t="s">
        <v>33</v>
      </c>
      <c r="C22" s="24">
        <v>3</v>
      </c>
      <c r="D22" s="24">
        <v>4</v>
      </c>
      <c r="E22" s="24">
        <v>5</v>
      </c>
      <c r="F22" s="25">
        <v>6</v>
      </c>
      <c r="G22" s="26">
        <v>7</v>
      </c>
      <c r="H22" s="27">
        <v>8</v>
      </c>
      <c r="I22" s="27">
        <v>9</v>
      </c>
      <c r="J22" s="27">
        <v>10</v>
      </c>
    </row>
    <row r="23" spans="1:10" x14ac:dyDescent="0.3">
      <c r="A23" s="108" t="s">
        <v>34</v>
      </c>
      <c r="B23" s="109"/>
      <c r="C23" s="109"/>
      <c r="D23" s="109"/>
      <c r="E23" s="109"/>
      <c r="F23" s="109"/>
      <c r="G23" s="109"/>
      <c r="H23" s="109"/>
      <c r="I23" s="109"/>
      <c r="J23" s="110"/>
    </row>
    <row r="24" spans="1:10" ht="47.25" x14ac:dyDescent="0.3">
      <c r="A24" s="28" t="s">
        <v>35</v>
      </c>
      <c r="B24" s="29" t="s">
        <v>36</v>
      </c>
      <c r="C24" s="30">
        <v>0</v>
      </c>
      <c r="D24" s="30">
        <f>E24</f>
        <v>28269099.570000004</v>
      </c>
      <c r="E24" s="30">
        <f>F24</f>
        <v>28269099.570000004</v>
      </c>
      <c r="F24" s="31">
        <f>G24+H24+I24+J24</f>
        <v>28269099.570000004</v>
      </c>
      <c r="G24" s="32">
        <f>'[1]розрахунок доходів від НСЗУ'!S9</f>
        <v>7148341.9500000002</v>
      </c>
      <c r="H24" s="33">
        <f>'[1]розрахунок доходів від НСЗУ'!S17</f>
        <v>6863062.5999999996</v>
      </c>
      <c r="I24" s="33">
        <f>'[1]розрахунок доходів від НСЗУ'!S25</f>
        <v>6999413.4000000004</v>
      </c>
      <c r="J24" s="33">
        <f>'[1]розрахунок доходів від НСЗУ'!S33</f>
        <v>7258281.6200000001</v>
      </c>
    </row>
    <row r="25" spans="1:10" ht="31.5" x14ac:dyDescent="0.3">
      <c r="A25" s="28" t="s">
        <v>37</v>
      </c>
      <c r="B25" s="29" t="s">
        <v>38</v>
      </c>
      <c r="C25" s="34">
        <f>C26+C27</f>
        <v>0</v>
      </c>
      <c r="D25" s="34">
        <f t="shared" ref="D25:J25" si="0">D26+D27</f>
        <v>5563895.1299999999</v>
      </c>
      <c r="E25" s="34">
        <f t="shared" si="0"/>
        <v>5563895.1299999999</v>
      </c>
      <c r="F25" s="35">
        <f t="shared" si="0"/>
        <v>5563895.1299999999</v>
      </c>
      <c r="G25" s="35">
        <f t="shared" si="0"/>
        <v>1158686.29</v>
      </c>
      <c r="H25" s="35">
        <f t="shared" si="0"/>
        <v>1171955.94</v>
      </c>
      <c r="I25" s="35">
        <f t="shared" si="0"/>
        <v>1034410.65</v>
      </c>
      <c r="J25" s="35">
        <f t="shared" si="0"/>
        <v>2198842.25</v>
      </c>
    </row>
    <row r="26" spans="1:10" x14ac:dyDescent="0.3">
      <c r="A26" s="36" t="s">
        <v>39</v>
      </c>
      <c r="B26" s="29" t="s">
        <v>40</v>
      </c>
      <c r="C26" s="37">
        <v>0</v>
      </c>
      <c r="D26" s="37">
        <f t="shared" ref="D26:D27" si="1">E26</f>
        <v>5541181.79</v>
      </c>
      <c r="E26" s="37">
        <f>F26</f>
        <v>5541181.79</v>
      </c>
      <c r="F26" s="37">
        <f>G26+H26+I26+J26</f>
        <v>5541181.79</v>
      </c>
      <c r="G26" s="38">
        <f>1158686.29</f>
        <v>1158686.29</v>
      </c>
      <c r="H26" s="39">
        <f>1168791.46</f>
        <v>1168791.46</v>
      </c>
      <c r="I26" s="39">
        <f>1024942.65+49.69</f>
        <v>1024992.34</v>
      </c>
      <c r="J26" s="39">
        <f>2186211.7+2500</f>
        <v>2188711.7000000002</v>
      </c>
    </row>
    <row r="27" spans="1:10" x14ac:dyDescent="0.3">
      <c r="A27" s="36" t="s">
        <v>41</v>
      </c>
      <c r="B27" s="29" t="s">
        <v>42</v>
      </c>
      <c r="C27" s="37">
        <v>0</v>
      </c>
      <c r="D27" s="37">
        <f t="shared" si="1"/>
        <v>22713.339999999997</v>
      </c>
      <c r="E27" s="37">
        <f>F27</f>
        <v>22713.339999999997</v>
      </c>
      <c r="F27" s="37">
        <f>G27+H27+I27+J27</f>
        <v>22713.339999999997</v>
      </c>
      <c r="G27" s="38">
        <f>0</f>
        <v>0</v>
      </c>
      <c r="H27" s="39">
        <f>333.2*2+2164.74+166.67*2</f>
        <v>3164.48</v>
      </c>
      <c r="I27" s="39">
        <f>333.2*3+712.24*2+2164.74*3+166.67*3</f>
        <v>9418.31</v>
      </c>
      <c r="J27" s="39">
        <f>333.2*3+712.24*3+2164.74*3+166.67*3</f>
        <v>10130.549999999999</v>
      </c>
    </row>
    <row r="28" spans="1:10" ht="31.5" x14ac:dyDescent="0.3">
      <c r="A28" s="28" t="s">
        <v>43</v>
      </c>
      <c r="B28" s="29" t="s">
        <v>44</v>
      </c>
      <c r="C28" s="34">
        <f>C29+C30</f>
        <v>0</v>
      </c>
      <c r="D28" s="34">
        <f t="shared" ref="D28:J28" si="2">D29+D30</f>
        <v>0</v>
      </c>
      <c r="E28" s="34">
        <f t="shared" si="2"/>
        <v>0</v>
      </c>
      <c r="F28" s="34">
        <f t="shared" si="2"/>
        <v>0</v>
      </c>
      <c r="G28" s="34">
        <f t="shared" si="2"/>
        <v>0</v>
      </c>
      <c r="H28" s="34">
        <f t="shared" si="2"/>
        <v>0</v>
      </c>
      <c r="I28" s="34">
        <f t="shared" si="2"/>
        <v>0</v>
      </c>
      <c r="J28" s="34">
        <f t="shared" si="2"/>
        <v>0</v>
      </c>
    </row>
    <row r="29" spans="1:10" x14ac:dyDescent="0.3">
      <c r="A29" s="36" t="s">
        <v>39</v>
      </c>
      <c r="B29" s="29" t="s">
        <v>45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</row>
    <row r="30" spans="1:10" x14ac:dyDescent="0.3">
      <c r="A30" s="36" t="s">
        <v>41</v>
      </c>
      <c r="B30" s="29" t="s">
        <v>46</v>
      </c>
      <c r="C30" s="37">
        <v>0</v>
      </c>
      <c r="D30" s="37">
        <f>E30</f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</row>
    <row r="31" spans="1:10" ht="19.899999999999999" customHeight="1" x14ac:dyDescent="0.3">
      <c r="A31" s="41" t="s">
        <v>47</v>
      </c>
      <c r="B31" s="42" t="s">
        <v>48</v>
      </c>
      <c r="C31" s="43">
        <f>C32+C33+C34+C35+C36+C37+C38</f>
        <v>0</v>
      </c>
      <c r="D31" s="43">
        <f t="shared" ref="D31:J31" si="3">D32+D33+D34+D35+D36+D37+D38</f>
        <v>1464507.1600000001</v>
      </c>
      <c r="E31" s="43">
        <f t="shared" si="3"/>
        <v>1464507.1600000001</v>
      </c>
      <c r="F31" s="43">
        <f t="shared" si="3"/>
        <v>1464507.1600000001</v>
      </c>
      <c r="G31" s="43">
        <f t="shared" si="3"/>
        <v>328412.58</v>
      </c>
      <c r="H31" s="43">
        <f t="shared" si="3"/>
        <v>355465.34</v>
      </c>
      <c r="I31" s="43">
        <f t="shared" si="3"/>
        <v>342886.26999999996</v>
      </c>
      <c r="J31" s="43">
        <f t="shared" si="3"/>
        <v>437742.97</v>
      </c>
    </row>
    <row r="32" spans="1:10" ht="31.5" x14ac:dyDescent="0.3">
      <c r="A32" s="44" t="s">
        <v>49</v>
      </c>
      <c r="B32" s="26">
        <v>1410</v>
      </c>
      <c r="C32" s="45">
        <v>0</v>
      </c>
      <c r="D32" s="46">
        <f t="shared" ref="D32:E38" si="4">E32</f>
        <v>0</v>
      </c>
      <c r="E32" s="46">
        <f t="shared" si="4"/>
        <v>0</v>
      </c>
      <c r="F32" s="46">
        <f t="shared" ref="F32:F38" si="5">G32+H32+I32+J32</f>
        <v>0</v>
      </c>
      <c r="G32" s="47">
        <v>0</v>
      </c>
      <c r="H32" s="39">
        <v>0</v>
      </c>
      <c r="I32" s="39">
        <v>0</v>
      </c>
      <c r="J32" s="39">
        <v>0</v>
      </c>
    </row>
    <row r="33" spans="1:11" ht="32.25" x14ac:dyDescent="0.3">
      <c r="A33" s="48" t="s">
        <v>50</v>
      </c>
      <c r="B33" s="49">
        <v>1420</v>
      </c>
      <c r="C33" s="45">
        <v>0</v>
      </c>
      <c r="D33" s="37">
        <f t="shared" si="4"/>
        <v>256340.08000000002</v>
      </c>
      <c r="E33" s="37">
        <f t="shared" si="4"/>
        <v>256340.08000000002</v>
      </c>
      <c r="F33" s="37">
        <f t="shared" si="5"/>
        <v>256340.08000000002</v>
      </c>
      <c r="G33" s="50">
        <v>11663.01</v>
      </c>
      <c r="H33" s="51">
        <f>84881-G33</f>
        <v>73217.990000000005</v>
      </c>
      <c r="I33" s="51">
        <f>164705.88-H33-G33</f>
        <v>79824.88</v>
      </c>
      <c r="J33" s="51">
        <f>35431.15+28203.05+28000</f>
        <v>91634.2</v>
      </c>
    </row>
    <row r="34" spans="1:11" x14ac:dyDescent="0.3">
      <c r="A34" s="52" t="s">
        <v>51</v>
      </c>
      <c r="B34" s="53">
        <v>1430</v>
      </c>
      <c r="C34" s="45">
        <v>0</v>
      </c>
      <c r="D34" s="37">
        <f t="shared" si="4"/>
        <v>34064.229999999996</v>
      </c>
      <c r="E34" s="37">
        <f t="shared" si="4"/>
        <v>34064.229999999996</v>
      </c>
      <c r="F34" s="37">
        <f t="shared" si="5"/>
        <v>34064.229999999996</v>
      </c>
      <c r="G34" s="54">
        <v>1970.25</v>
      </c>
      <c r="H34" s="55">
        <f>10024.34-G34</f>
        <v>8054.09</v>
      </c>
      <c r="I34" s="55">
        <f>16787.27-H34-G34</f>
        <v>6762.93</v>
      </c>
      <c r="J34" s="55">
        <f>19690.23-I34-H34-G34+7374+7000</f>
        <v>17276.96</v>
      </c>
    </row>
    <row r="35" spans="1:11" x14ac:dyDescent="0.3">
      <c r="A35" s="56" t="s">
        <v>52</v>
      </c>
      <c r="B35" s="26">
        <v>1440</v>
      </c>
      <c r="C35" s="45">
        <v>0</v>
      </c>
      <c r="D35" s="37">
        <f t="shared" si="4"/>
        <v>100</v>
      </c>
      <c r="E35" s="37">
        <f t="shared" si="4"/>
        <v>100</v>
      </c>
      <c r="F35" s="37">
        <f t="shared" si="5"/>
        <v>100</v>
      </c>
      <c r="G35" s="57">
        <v>0</v>
      </c>
      <c r="H35" s="39">
        <v>0</v>
      </c>
      <c r="I35" s="39">
        <v>100</v>
      </c>
      <c r="J35" s="39">
        <v>0</v>
      </c>
    </row>
    <row r="36" spans="1:11" x14ac:dyDescent="0.3">
      <c r="A36" s="56" t="s">
        <v>53</v>
      </c>
      <c r="B36" s="58">
        <v>1450</v>
      </c>
      <c r="C36" s="57">
        <v>0</v>
      </c>
      <c r="D36" s="59">
        <f t="shared" si="4"/>
        <v>65000</v>
      </c>
      <c r="E36" s="59">
        <f t="shared" si="4"/>
        <v>65000</v>
      </c>
      <c r="F36" s="59">
        <f t="shared" si="5"/>
        <v>65000</v>
      </c>
      <c r="G36" s="57">
        <v>15604.06</v>
      </c>
      <c r="H36" s="57">
        <v>12338.69</v>
      </c>
      <c r="I36" s="57">
        <v>17462.099999999999</v>
      </c>
      <c r="J36" s="57">
        <v>19595.150000000001</v>
      </c>
    </row>
    <row r="37" spans="1:11" ht="32.25" x14ac:dyDescent="0.3">
      <c r="A37" s="60" t="s">
        <v>54</v>
      </c>
      <c r="B37" s="26">
        <v>1470</v>
      </c>
      <c r="C37" s="45">
        <v>0</v>
      </c>
      <c r="D37" s="37">
        <f t="shared" si="4"/>
        <v>85467.58</v>
      </c>
      <c r="E37" s="37">
        <f t="shared" si="4"/>
        <v>85467.58</v>
      </c>
      <c r="F37" s="37">
        <f t="shared" si="5"/>
        <v>85467.58</v>
      </c>
      <c r="G37" s="57">
        <v>15777.62</v>
      </c>
      <c r="H37" s="61">
        <f>114005.16-G37-G33-H33</f>
        <v>13346.540000000008</v>
      </c>
      <c r="I37" s="61">
        <f>202016.29-H37-G37-G33-H33-I33</f>
        <v>8186.2499999999854</v>
      </c>
      <c r="J37" s="61">
        <f>72437.58-I37-H37-G37+13030</f>
        <v>48157.170000000006</v>
      </c>
    </row>
    <row r="38" spans="1:11" x14ac:dyDescent="0.3">
      <c r="A38" s="60" t="s">
        <v>55</v>
      </c>
      <c r="B38" s="26">
        <v>1480</v>
      </c>
      <c r="C38" s="45">
        <v>0</v>
      </c>
      <c r="D38" s="37">
        <f t="shared" si="4"/>
        <v>1023535.27</v>
      </c>
      <c r="E38" s="37">
        <f t="shared" si="4"/>
        <v>1023535.27</v>
      </c>
      <c r="F38" s="37">
        <f t="shared" si="5"/>
        <v>1023535.27</v>
      </c>
      <c r="G38" s="57">
        <v>283397.64</v>
      </c>
      <c r="H38" s="61">
        <v>248508.03</v>
      </c>
      <c r="I38" s="61">
        <v>230550.11</v>
      </c>
      <c r="J38" s="61">
        <v>261079.49</v>
      </c>
    </row>
    <row r="39" spans="1:11" ht="18.600000000000001" customHeight="1" x14ac:dyDescent="0.3">
      <c r="A39" s="62" t="s">
        <v>56</v>
      </c>
      <c r="B39" s="63">
        <v>1500</v>
      </c>
      <c r="C39" s="64">
        <f>C24+C25+C28+C31</f>
        <v>0</v>
      </c>
      <c r="D39" s="64">
        <f t="shared" ref="D39:J39" si="6">D24+D25+D28+D31</f>
        <v>35297501.859999999</v>
      </c>
      <c r="E39" s="64">
        <f t="shared" si="6"/>
        <v>35297501.859999999</v>
      </c>
      <c r="F39" s="64">
        <f t="shared" si="6"/>
        <v>35297501.859999999</v>
      </c>
      <c r="G39" s="64">
        <f t="shared" si="6"/>
        <v>8635440.8200000003</v>
      </c>
      <c r="H39" s="64">
        <f t="shared" si="6"/>
        <v>8390483.879999999</v>
      </c>
      <c r="I39" s="64">
        <f t="shared" si="6"/>
        <v>8376710.3200000003</v>
      </c>
      <c r="J39" s="64">
        <f t="shared" si="6"/>
        <v>9894866.8400000017</v>
      </c>
    </row>
    <row r="40" spans="1:11" x14ac:dyDescent="0.3">
      <c r="A40" s="111" t="s">
        <v>57</v>
      </c>
      <c r="B40" s="112"/>
      <c r="C40" s="112"/>
      <c r="D40" s="112"/>
      <c r="E40" s="112"/>
      <c r="F40" s="112"/>
      <c r="G40" s="112"/>
      <c r="H40" s="112"/>
      <c r="I40" s="112"/>
      <c r="J40" s="113"/>
    </row>
    <row r="41" spans="1:11" ht="46.9" customHeight="1" x14ac:dyDescent="0.3">
      <c r="A41" s="65" t="s">
        <v>58</v>
      </c>
      <c r="B41" s="66">
        <v>2100</v>
      </c>
      <c r="C41" s="67">
        <f t="shared" ref="C41:J41" si="7">C42+C55</f>
        <v>0</v>
      </c>
      <c r="D41" s="67">
        <f t="shared" si="7"/>
        <v>25818045.709999993</v>
      </c>
      <c r="E41" s="67">
        <f t="shared" si="7"/>
        <v>25818045.709999993</v>
      </c>
      <c r="F41" s="67">
        <f t="shared" si="7"/>
        <v>25818045.709999993</v>
      </c>
      <c r="G41" s="67">
        <f t="shared" si="7"/>
        <v>4909089.17</v>
      </c>
      <c r="H41" s="67">
        <f t="shared" si="7"/>
        <v>6434685.6099999994</v>
      </c>
      <c r="I41" s="67">
        <f t="shared" si="7"/>
        <v>6609217.4900000012</v>
      </c>
      <c r="J41" s="67">
        <f t="shared" si="7"/>
        <v>7865053.4400000013</v>
      </c>
    </row>
    <row r="42" spans="1:11" ht="18" customHeight="1" x14ac:dyDescent="0.3">
      <c r="A42" s="65" t="s">
        <v>59</v>
      </c>
      <c r="B42" s="66">
        <v>2110</v>
      </c>
      <c r="C42" s="67">
        <f>C43+C44+C45+C46+C47+C48+C49+C50+C51+C52+C53+C54</f>
        <v>0</v>
      </c>
      <c r="D42" s="67">
        <f t="shared" ref="D42:J42" si="8">D43+D44+D45+D46+D47+D48+D49+D50+D51+D52+D53+D54</f>
        <v>25585045.709999993</v>
      </c>
      <c r="E42" s="67">
        <f t="shared" si="8"/>
        <v>25585045.709999993</v>
      </c>
      <c r="F42" s="67">
        <f t="shared" si="8"/>
        <v>25585045.709999993</v>
      </c>
      <c r="G42" s="67">
        <f t="shared" si="8"/>
        <v>4679089.17</v>
      </c>
      <c r="H42" s="67">
        <f t="shared" si="8"/>
        <v>6433685.6099999994</v>
      </c>
      <c r="I42" s="67">
        <f t="shared" si="8"/>
        <v>6608217.4900000012</v>
      </c>
      <c r="J42" s="67">
        <f t="shared" si="8"/>
        <v>7864053.4400000013</v>
      </c>
    </row>
    <row r="43" spans="1:11" ht="18" customHeight="1" x14ac:dyDescent="0.3">
      <c r="A43" s="36" t="s">
        <v>60</v>
      </c>
      <c r="B43" s="68">
        <v>2111</v>
      </c>
      <c r="C43" s="69">
        <v>0</v>
      </c>
      <c r="D43" s="37">
        <f t="shared" ref="D43:E54" si="9">E43</f>
        <v>18860517.289999999</v>
      </c>
      <c r="E43" s="37">
        <f t="shared" si="9"/>
        <v>18860517.289999999</v>
      </c>
      <c r="F43" s="69">
        <f>SUM(G43:J43)</f>
        <v>18860517.289999999</v>
      </c>
      <c r="G43" s="50">
        <v>3261402.96</v>
      </c>
      <c r="H43" s="39">
        <f>8256017.35-G43</f>
        <v>4994614.3899999997</v>
      </c>
      <c r="I43" s="39">
        <f>13154197.33-H43-G43</f>
        <v>4898179.9800000004</v>
      </c>
      <c r="J43" s="39">
        <f>2373798.25+1351141.37+1980000+1380.34</f>
        <v>5706319.96</v>
      </c>
      <c r="K43" s="70"/>
    </row>
    <row r="44" spans="1:11" ht="19.899999999999999" customHeight="1" x14ac:dyDescent="0.3">
      <c r="A44" s="36" t="s">
        <v>61</v>
      </c>
      <c r="B44" s="24">
        <v>2112</v>
      </c>
      <c r="C44" s="69">
        <v>0</v>
      </c>
      <c r="D44" s="37">
        <f t="shared" si="9"/>
        <v>4127136.33</v>
      </c>
      <c r="E44" s="37">
        <f t="shared" si="9"/>
        <v>4127136.33</v>
      </c>
      <c r="F44" s="69">
        <f t="shared" ref="F44:F59" si="10">SUM(G44:J44)</f>
        <v>4127136.33</v>
      </c>
      <c r="G44" s="71">
        <v>716552.06</v>
      </c>
      <c r="H44" s="39">
        <f>1809384.41-G44</f>
        <v>1092832.3499999999</v>
      </c>
      <c r="I44" s="39">
        <f>2884897.97-H44-G44</f>
        <v>1075513.5600000003</v>
      </c>
      <c r="J44" s="39">
        <f>516710.02+296903.33+435600-6974.99</f>
        <v>1242238.3600000001</v>
      </c>
      <c r="K44" s="70"/>
    </row>
    <row r="45" spans="1:11" ht="18" customHeight="1" x14ac:dyDescent="0.3">
      <c r="A45" s="36" t="s">
        <v>62</v>
      </c>
      <c r="B45" s="24">
        <v>2113</v>
      </c>
      <c r="C45" s="69">
        <v>0</v>
      </c>
      <c r="D45" s="37">
        <f t="shared" si="9"/>
        <v>252954.49</v>
      </c>
      <c r="E45" s="37">
        <f t="shared" si="9"/>
        <v>252954.49</v>
      </c>
      <c r="F45" s="69">
        <f t="shared" si="10"/>
        <v>252954.49</v>
      </c>
      <c r="G45" s="71">
        <f>3702.31+9103.17+34.2+1144.8+5549.26+153.1+37574.77+25.2+4731.08+4480.77+25.2+3429.8</f>
        <v>69953.659999999989</v>
      </c>
      <c r="H45" s="39">
        <f>49292.38-15809.08+3516.4</f>
        <v>36999.699999999997</v>
      </c>
      <c r="I45" s="39">
        <f>4952.68+93.42+18452.17+55.08+4522.68+185.3+12203.28+65.28+2070.61+211.39+8747.62+61.2+5200.48</f>
        <v>56821.19</v>
      </c>
      <c r="J45" s="39">
        <f>4631.66+587.15+17082.35+48.96+1074.58+4372.84+18834.53+53.04+494.83+42000</f>
        <v>89179.94</v>
      </c>
    </row>
    <row r="46" spans="1:11" ht="18" customHeight="1" x14ac:dyDescent="0.3">
      <c r="A46" s="36" t="s">
        <v>63</v>
      </c>
      <c r="B46" s="24">
        <v>2114</v>
      </c>
      <c r="C46" s="69">
        <v>0</v>
      </c>
      <c r="D46" s="37">
        <f t="shared" si="9"/>
        <v>1479594.29</v>
      </c>
      <c r="E46" s="37">
        <f t="shared" si="9"/>
        <v>1479594.29</v>
      </c>
      <c r="F46" s="69">
        <f t="shared" si="10"/>
        <v>1479594.29</v>
      </c>
      <c r="G46" s="71">
        <f>123320.34+172826.59+166941.65+281563.09-224338.63</f>
        <v>520313.03999999992</v>
      </c>
      <c r="H46" s="39">
        <f>118705.94+132321.49+118719.38+170154.45-296771.04</f>
        <v>243130.22000000003</v>
      </c>
      <c r="I46" s="39">
        <f>171025.2+154201.89+158541.85+111756.62-304.29-333852.4</f>
        <v>261368.87</v>
      </c>
      <c r="J46" s="39">
        <f>248527.47+214557.06+200000+348844.04-787146.41+80000+150000</f>
        <v>454782.16000000003</v>
      </c>
    </row>
    <row r="47" spans="1:11" ht="18" customHeight="1" x14ac:dyDescent="0.3">
      <c r="A47" s="36" t="s">
        <v>64</v>
      </c>
      <c r="B47" s="24">
        <v>2114</v>
      </c>
      <c r="C47" s="69">
        <v>0</v>
      </c>
      <c r="D47" s="37">
        <f t="shared" si="9"/>
        <v>64560.55</v>
      </c>
      <c r="E47" s="37">
        <f t="shared" si="9"/>
        <v>64560.55</v>
      </c>
      <c r="F47" s="69">
        <f t="shared" si="10"/>
        <v>64560.55</v>
      </c>
      <c r="G47" s="71">
        <v>20245</v>
      </c>
      <c r="H47" s="39">
        <v>22350</v>
      </c>
      <c r="I47" s="39">
        <v>21965.55</v>
      </c>
      <c r="J47" s="39">
        <v>0</v>
      </c>
    </row>
    <row r="48" spans="1:11" ht="18" customHeight="1" x14ac:dyDescent="0.3">
      <c r="A48" s="36" t="s">
        <v>65</v>
      </c>
      <c r="B48" s="24">
        <v>2115</v>
      </c>
      <c r="C48" s="69">
        <v>0</v>
      </c>
      <c r="D48" s="37">
        <f t="shared" si="9"/>
        <v>747030.27</v>
      </c>
      <c r="E48" s="37">
        <f t="shared" si="9"/>
        <v>747030.27</v>
      </c>
      <c r="F48" s="69">
        <f t="shared" si="10"/>
        <v>747030.27</v>
      </c>
      <c r="G48" s="71">
        <v>42409.23</v>
      </c>
      <c r="H48" s="39">
        <f>84257.52-G48</f>
        <v>41848.29</v>
      </c>
      <c r="I48" s="39">
        <f>377576.57-H48-G48</f>
        <v>293319.05000000005</v>
      </c>
      <c r="J48" s="39">
        <f>84898.52+33710.43+52480+27972+157755.45+15000-2362.7</f>
        <v>369453.7</v>
      </c>
    </row>
    <row r="49" spans="1:10" ht="18" customHeight="1" x14ac:dyDescent="0.3">
      <c r="A49" s="36" t="s">
        <v>66</v>
      </c>
      <c r="B49" s="24">
        <v>2116</v>
      </c>
      <c r="C49" s="69">
        <v>0</v>
      </c>
      <c r="D49" s="37">
        <f t="shared" si="9"/>
        <v>4799.5</v>
      </c>
      <c r="E49" s="37">
        <f t="shared" si="9"/>
        <v>4799.5</v>
      </c>
      <c r="F49" s="69">
        <f t="shared" si="10"/>
        <v>4799.5</v>
      </c>
      <c r="G49" s="71">
        <v>440</v>
      </c>
      <c r="H49" s="39">
        <f>2350.66-G49</f>
        <v>1910.6599999999999</v>
      </c>
      <c r="I49" s="39">
        <f>3010.66-H49-G49</f>
        <v>660</v>
      </c>
      <c r="J49" s="39">
        <f>220+1348.84+220</f>
        <v>1788.84</v>
      </c>
    </row>
    <row r="50" spans="1:10" ht="18" customHeight="1" x14ac:dyDescent="0.3">
      <c r="A50" s="36" t="s">
        <v>67</v>
      </c>
      <c r="B50" s="24">
        <v>2117</v>
      </c>
      <c r="C50" s="69">
        <v>0</v>
      </c>
      <c r="D50" s="37">
        <f t="shared" si="9"/>
        <v>0</v>
      </c>
      <c r="E50" s="37">
        <f t="shared" si="9"/>
        <v>0</v>
      </c>
      <c r="F50" s="69">
        <f t="shared" si="10"/>
        <v>0</v>
      </c>
      <c r="G50" s="71">
        <v>0</v>
      </c>
      <c r="H50" s="39">
        <v>0</v>
      </c>
      <c r="I50" s="39">
        <v>0</v>
      </c>
      <c r="J50" s="39">
        <v>0</v>
      </c>
    </row>
    <row r="51" spans="1:10" ht="31.5" x14ac:dyDescent="0.3">
      <c r="A51" s="72" t="s">
        <v>68</v>
      </c>
      <c r="B51" s="24">
        <v>2118</v>
      </c>
      <c r="C51" s="69">
        <v>0</v>
      </c>
      <c r="D51" s="37">
        <f t="shared" si="9"/>
        <v>230</v>
      </c>
      <c r="E51" s="37">
        <f t="shared" si="9"/>
        <v>230</v>
      </c>
      <c r="F51" s="69">
        <f t="shared" si="10"/>
        <v>230</v>
      </c>
      <c r="G51" s="71">
        <v>0</v>
      </c>
      <c r="H51" s="39">
        <v>0</v>
      </c>
      <c r="I51" s="39">
        <v>0</v>
      </c>
      <c r="J51" s="39">
        <v>230</v>
      </c>
    </row>
    <row r="52" spans="1:10" x14ac:dyDescent="0.3">
      <c r="A52" s="36" t="s">
        <v>69</v>
      </c>
      <c r="B52" s="24">
        <f>B51+1</f>
        <v>2119</v>
      </c>
      <c r="C52" s="69">
        <v>0</v>
      </c>
      <c r="D52" s="37">
        <f t="shared" si="9"/>
        <v>0</v>
      </c>
      <c r="E52" s="37">
        <f t="shared" si="9"/>
        <v>0</v>
      </c>
      <c r="F52" s="69">
        <f t="shared" si="10"/>
        <v>0</v>
      </c>
      <c r="G52" s="71">
        <v>0</v>
      </c>
      <c r="H52" s="39">
        <v>0</v>
      </c>
      <c r="I52" s="39">
        <v>0</v>
      </c>
      <c r="J52" s="39">
        <v>0</v>
      </c>
    </row>
    <row r="53" spans="1:10" x14ac:dyDescent="0.3">
      <c r="A53" s="36" t="s">
        <v>70</v>
      </c>
      <c r="B53" s="24">
        <f t="shared" ref="B53:B54" si="11">B52+1</f>
        <v>2120</v>
      </c>
      <c r="C53" s="69">
        <v>0</v>
      </c>
      <c r="D53" s="37">
        <f t="shared" si="9"/>
        <v>0</v>
      </c>
      <c r="E53" s="37">
        <f t="shared" si="9"/>
        <v>0</v>
      </c>
      <c r="F53" s="69">
        <f t="shared" si="10"/>
        <v>0</v>
      </c>
      <c r="G53" s="71">
        <v>0</v>
      </c>
      <c r="H53" s="39">
        <v>0</v>
      </c>
      <c r="I53" s="39">
        <v>0</v>
      </c>
      <c r="J53" s="39">
        <v>0</v>
      </c>
    </row>
    <row r="54" spans="1:10" x14ac:dyDescent="0.3">
      <c r="A54" s="36" t="s">
        <v>71</v>
      </c>
      <c r="B54" s="24">
        <f t="shared" si="11"/>
        <v>2121</v>
      </c>
      <c r="C54" s="69">
        <v>0</v>
      </c>
      <c r="D54" s="37">
        <f t="shared" si="9"/>
        <v>48222.990000000005</v>
      </c>
      <c r="E54" s="37">
        <f t="shared" si="9"/>
        <v>48222.990000000005</v>
      </c>
      <c r="F54" s="69">
        <f t="shared" si="10"/>
        <v>48222.990000000005</v>
      </c>
      <c r="G54" s="71">
        <v>47773.22</v>
      </c>
      <c r="H54" s="39">
        <v>0</v>
      </c>
      <c r="I54" s="39">
        <f>48162.51-H54-G54</f>
        <v>389.29000000000087</v>
      </c>
      <c r="J54" s="39">
        <f>60.48</f>
        <v>60.48</v>
      </c>
    </row>
    <row r="55" spans="1:10" x14ac:dyDescent="0.3">
      <c r="A55" s="28" t="s">
        <v>72</v>
      </c>
      <c r="B55" s="73">
        <v>2130</v>
      </c>
      <c r="C55" s="34">
        <f>C56+C57+C58+C59</f>
        <v>0</v>
      </c>
      <c r="D55" s="34">
        <f t="shared" ref="D55:J55" si="12">D56+D57+D58+D59</f>
        <v>233000</v>
      </c>
      <c r="E55" s="34">
        <f t="shared" si="12"/>
        <v>233000</v>
      </c>
      <c r="F55" s="34">
        <f t="shared" si="12"/>
        <v>233000</v>
      </c>
      <c r="G55" s="34">
        <f t="shared" si="12"/>
        <v>230000</v>
      </c>
      <c r="H55" s="34">
        <f t="shared" si="12"/>
        <v>1000</v>
      </c>
      <c r="I55" s="34">
        <f t="shared" si="12"/>
        <v>1000</v>
      </c>
      <c r="J55" s="43">
        <f t="shared" si="12"/>
        <v>1000</v>
      </c>
    </row>
    <row r="56" spans="1:10" ht="31.5" x14ac:dyDescent="0.3">
      <c r="A56" s="72" t="s">
        <v>73</v>
      </c>
      <c r="B56" s="24">
        <v>2131</v>
      </c>
      <c r="C56" s="37">
        <v>0</v>
      </c>
      <c r="D56" s="37">
        <f t="shared" ref="D56:E59" si="13">E56</f>
        <v>0</v>
      </c>
      <c r="E56" s="37">
        <f t="shared" si="13"/>
        <v>0</v>
      </c>
      <c r="F56" s="69">
        <f t="shared" si="10"/>
        <v>0</v>
      </c>
      <c r="G56" s="38">
        <f>0</f>
        <v>0</v>
      </c>
      <c r="H56" s="38">
        <v>0</v>
      </c>
      <c r="I56" s="38">
        <v>0</v>
      </c>
      <c r="J56" s="45">
        <v>0</v>
      </c>
    </row>
    <row r="57" spans="1:10" x14ac:dyDescent="0.3">
      <c r="A57" s="36" t="s">
        <v>74</v>
      </c>
      <c r="B57" s="24">
        <v>2132</v>
      </c>
      <c r="C57" s="37">
        <v>0</v>
      </c>
      <c r="D57" s="37">
        <f t="shared" si="13"/>
        <v>0</v>
      </c>
      <c r="E57" s="37">
        <f t="shared" si="13"/>
        <v>0</v>
      </c>
      <c r="F57" s="69">
        <f t="shared" si="10"/>
        <v>0</v>
      </c>
      <c r="G57" s="38">
        <v>0</v>
      </c>
      <c r="H57" s="38">
        <v>0</v>
      </c>
      <c r="I57" s="38">
        <v>0</v>
      </c>
      <c r="J57" s="45">
        <v>0</v>
      </c>
    </row>
    <row r="58" spans="1:10" x14ac:dyDescent="0.3">
      <c r="A58" s="36" t="s">
        <v>75</v>
      </c>
      <c r="B58" s="24">
        <v>2133</v>
      </c>
      <c r="C58" s="37">
        <v>0</v>
      </c>
      <c r="D58" s="37">
        <f t="shared" si="13"/>
        <v>0</v>
      </c>
      <c r="E58" s="37">
        <f t="shared" si="13"/>
        <v>0</v>
      </c>
      <c r="F58" s="69">
        <f t="shared" si="10"/>
        <v>0</v>
      </c>
      <c r="G58" s="38">
        <v>0</v>
      </c>
      <c r="H58" s="38">
        <v>0</v>
      </c>
      <c r="I58" s="38">
        <v>0</v>
      </c>
      <c r="J58" s="45">
        <v>0</v>
      </c>
    </row>
    <row r="59" spans="1:10" x14ac:dyDescent="0.3">
      <c r="A59" s="36" t="s">
        <v>76</v>
      </c>
      <c r="B59" s="24">
        <v>2134</v>
      </c>
      <c r="C59" s="37">
        <v>0</v>
      </c>
      <c r="D59" s="37">
        <f t="shared" si="13"/>
        <v>233000</v>
      </c>
      <c r="E59" s="37">
        <f t="shared" si="13"/>
        <v>233000</v>
      </c>
      <c r="F59" s="69">
        <f t="shared" si="10"/>
        <v>233000</v>
      </c>
      <c r="G59" s="38">
        <v>230000</v>
      </c>
      <c r="H59" s="38">
        <v>1000</v>
      </c>
      <c r="I59" s="38">
        <v>1000</v>
      </c>
      <c r="J59" s="45">
        <v>1000</v>
      </c>
    </row>
    <row r="60" spans="1:10" ht="30.6" customHeight="1" x14ac:dyDescent="0.3">
      <c r="A60" s="28" t="s">
        <v>77</v>
      </c>
      <c r="B60" s="73">
        <v>2200</v>
      </c>
      <c r="C60" s="34">
        <f t="shared" ref="C60:J60" si="14">C61+C74</f>
        <v>0</v>
      </c>
      <c r="D60" s="34">
        <f t="shared" si="14"/>
        <v>5563895.1299999999</v>
      </c>
      <c r="E60" s="34">
        <f t="shared" si="14"/>
        <v>5563895.1299999999</v>
      </c>
      <c r="F60" s="34">
        <f t="shared" si="14"/>
        <v>5563895.1299999999</v>
      </c>
      <c r="G60" s="34">
        <f t="shared" si="14"/>
        <v>1159499.6300000001</v>
      </c>
      <c r="H60" s="34">
        <f t="shared" si="14"/>
        <v>1171691.46</v>
      </c>
      <c r="I60" s="34">
        <f t="shared" si="14"/>
        <v>1033992.3400000001</v>
      </c>
      <c r="J60" s="67">
        <f t="shared" si="14"/>
        <v>2198711.7000000002</v>
      </c>
    </row>
    <row r="61" spans="1:10" x14ac:dyDescent="0.3">
      <c r="A61" s="65" t="s">
        <v>59</v>
      </c>
      <c r="B61" s="73">
        <v>2210</v>
      </c>
      <c r="C61" s="34">
        <f>C62+C63+C64+C65+C66+C67+C68+C69+C70+C71+C72+C73</f>
        <v>0</v>
      </c>
      <c r="D61" s="34">
        <f t="shared" ref="D61:J61" si="15">D62+D63+D64+D65+D66+D67+D68+D69+D70+D71+D72+D73</f>
        <v>5541181.79</v>
      </c>
      <c r="E61" s="34">
        <f t="shared" si="15"/>
        <v>5541181.79</v>
      </c>
      <c r="F61" s="34">
        <f t="shared" si="15"/>
        <v>5541181.79</v>
      </c>
      <c r="G61" s="34">
        <f t="shared" si="15"/>
        <v>1158686.29</v>
      </c>
      <c r="H61" s="34">
        <f t="shared" si="15"/>
        <v>1168791.46</v>
      </c>
      <c r="I61" s="34">
        <f t="shared" si="15"/>
        <v>1024992.3400000001</v>
      </c>
      <c r="J61" s="34">
        <f t="shared" si="15"/>
        <v>2188711.7000000002</v>
      </c>
    </row>
    <row r="62" spans="1:10" x14ac:dyDescent="0.3">
      <c r="A62" s="36" t="s">
        <v>60</v>
      </c>
      <c r="B62" s="68">
        <v>2211</v>
      </c>
      <c r="C62" s="37">
        <v>0</v>
      </c>
      <c r="D62" s="37">
        <f t="shared" ref="D62:E73" si="16">E62</f>
        <v>352316.85</v>
      </c>
      <c r="E62" s="37">
        <f t="shared" si="16"/>
        <v>352316.85</v>
      </c>
      <c r="F62" s="69">
        <f t="shared" ref="F62:F73" si="17">SUM(G62:J62)</f>
        <v>352316.85</v>
      </c>
      <c r="G62" s="71">
        <v>128676.49</v>
      </c>
      <c r="H62" s="39">
        <f>318665.92-G62</f>
        <v>189989.43</v>
      </c>
      <c r="I62" s="39">
        <f>334651.82-H62-G62</f>
        <v>15985.900000000009</v>
      </c>
      <c r="J62" s="39">
        <f>6362.8+5486.88+5815.35</f>
        <v>17665.03</v>
      </c>
    </row>
    <row r="63" spans="1:10" x14ac:dyDescent="0.3">
      <c r="A63" s="36" t="s">
        <v>61</v>
      </c>
      <c r="B63" s="24">
        <f>B62+1</f>
        <v>2212</v>
      </c>
      <c r="C63" s="37">
        <v>0</v>
      </c>
      <c r="D63" s="37">
        <f t="shared" si="16"/>
        <v>77235.89</v>
      </c>
      <c r="E63" s="37">
        <f t="shared" si="16"/>
        <v>77235.89</v>
      </c>
      <c r="F63" s="69">
        <f t="shared" si="17"/>
        <v>77235.89</v>
      </c>
      <c r="G63" s="71">
        <v>28035</v>
      </c>
      <c r="H63" s="39">
        <f>69832.68-G63</f>
        <v>41797.679999999993</v>
      </c>
      <c r="I63" s="39">
        <f>73349.58-H63-G63</f>
        <v>3516.9000000000087</v>
      </c>
      <c r="J63" s="39">
        <f>1207.11+1399.82+1279.38</f>
        <v>3886.31</v>
      </c>
    </row>
    <row r="64" spans="1:10" x14ac:dyDescent="0.3">
      <c r="A64" s="36" t="s">
        <v>62</v>
      </c>
      <c r="B64" s="24">
        <f t="shared" ref="B64:B73" si="18">B63+1</f>
        <v>2213</v>
      </c>
      <c r="C64" s="37">
        <v>0</v>
      </c>
      <c r="D64" s="37">
        <f t="shared" si="16"/>
        <v>0</v>
      </c>
      <c r="E64" s="37">
        <f t="shared" si="16"/>
        <v>0</v>
      </c>
      <c r="F64" s="69">
        <f t="shared" si="17"/>
        <v>0</v>
      </c>
      <c r="G64" s="71">
        <v>0</v>
      </c>
      <c r="H64" s="39">
        <v>0</v>
      </c>
      <c r="I64" s="39">
        <v>0</v>
      </c>
      <c r="J64" s="39">
        <v>0</v>
      </c>
    </row>
    <row r="65" spans="1:10" x14ac:dyDescent="0.3">
      <c r="A65" s="36" t="s">
        <v>63</v>
      </c>
      <c r="B65" s="24">
        <f t="shared" si="18"/>
        <v>2214</v>
      </c>
      <c r="C65" s="37">
        <v>0</v>
      </c>
      <c r="D65" s="37">
        <f t="shared" si="16"/>
        <v>750649.79999999993</v>
      </c>
      <c r="E65" s="37">
        <f t="shared" si="16"/>
        <v>750649.79999999993</v>
      </c>
      <c r="F65" s="69">
        <f t="shared" si="17"/>
        <v>750649.79999999993</v>
      </c>
      <c r="G65" s="71">
        <f>5538</f>
        <v>5538</v>
      </c>
      <c r="H65" s="39">
        <f>12888+71211.64+47896.47</f>
        <v>131996.10999999999</v>
      </c>
      <c r="I65" s="39">
        <f>58179+56398.31+94707.4</f>
        <v>209284.71</v>
      </c>
      <c r="J65" s="39">
        <f>123758.94+139439.3+138133-0.26+2500</f>
        <v>403830.98</v>
      </c>
    </row>
    <row r="66" spans="1:10" x14ac:dyDescent="0.3">
      <c r="A66" s="36" t="s">
        <v>64</v>
      </c>
      <c r="B66" s="24">
        <f t="shared" si="18"/>
        <v>2215</v>
      </c>
      <c r="C66" s="37">
        <v>0</v>
      </c>
      <c r="D66" s="37">
        <f t="shared" si="16"/>
        <v>220996.2</v>
      </c>
      <c r="E66" s="37">
        <f t="shared" si="16"/>
        <v>220996.2</v>
      </c>
      <c r="F66" s="69">
        <f t="shared" si="17"/>
        <v>220996.2</v>
      </c>
      <c r="G66" s="71">
        <f>3240+1680</f>
        <v>4920</v>
      </c>
      <c r="H66" s="39">
        <f>18300+22770+22045.1</f>
        <v>63115.1</v>
      </c>
      <c r="I66" s="39">
        <f>21986+23773.16+23165.9</f>
        <v>68925.06</v>
      </c>
      <c r="J66" s="39">
        <f>27420.24+30639.24+26026.2-49.64</f>
        <v>84036.040000000008</v>
      </c>
    </row>
    <row r="67" spans="1:10" x14ac:dyDescent="0.3">
      <c r="A67" s="36" t="s">
        <v>65</v>
      </c>
      <c r="B67" s="24">
        <f t="shared" si="18"/>
        <v>2216</v>
      </c>
      <c r="C67" s="37">
        <v>0</v>
      </c>
      <c r="D67" s="37">
        <f t="shared" si="16"/>
        <v>827477.8</v>
      </c>
      <c r="E67" s="37">
        <f t="shared" si="16"/>
        <v>827477.8</v>
      </c>
      <c r="F67" s="69">
        <f t="shared" si="17"/>
        <v>827477.8</v>
      </c>
      <c r="G67" s="71">
        <v>185245.46</v>
      </c>
      <c r="H67" s="39">
        <f>376692.66-G67</f>
        <v>191447.19999999998</v>
      </c>
      <c r="I67" s="39">
        <f>565912.19-H67-G67</f>
        <v>189219.53</v>
      </c>
      <c r="J67" s="39">
        <f>827477.8-G67-H67-I67</f>
        <v>261565.61000000013</v>
      </c>
    </row>
    <row r="68" spans="1:10" x14ac:dyDescent="0.3">
      <c r="A68" s="36" t="s">
        <v>66</v>
      </c>
      <c r="B68" s="24">
        <f t="shared" si="18"/>
        <v>2217</v>
      </c>
      <c r="C68" s="37">
        <v>0</v>
      </c>
      <c r="D68" s="37">
        <f t="shared" si="16"/>
        <v>0</v>
      </c>
      <c r="E68" s="37">
        <f t="shared" si="16"/>
        <v>0</v>
      </c>
      <c r="F68" s="69">
        <f t="shared" si="17"/>
        <v>0</v>
      </c>
      <c r="G68" s="71">
        <v>0</v>
      </c>
      <c r="H68" s="39">
        <v>0</v>
      </c>
      <c r="I68" s="39">
        <v>0</v>
      </c>
      <c r="J68" s="39">
        <v>0</v>
      </c>
    </row>
    <row r="69" spans="1:10" x14ac:dyDescent="0.3">
      <c r="A69" s="36" t="s">
        <v>67</v>
      </c>
      <c r="B69" s="24">
        <f t="shared" si="18"/>
        <v>2218</v>
      </c>
      <c r="C69" s="37">
        <v>0</v>
      </c>
      <c r="D69" s="37">
        <f t="shared" si="16"/>
        <v>980622.75</v>
      </c>
      <c r="E69" s="37">
        <f t="shared" si="16"/>
        <v>980622.75</v>
      </c>
      <c r="F69" s="69">
        <f t="shared" si="17"/>
        <v>980622.75</v>
      </c>
      <c r="G69" s="71">
        <f>298946.29+24521.32</f>
        <v>323467.61</v>
      </c>
      <c r="H69" s="39">
        <f>552500.89+14652.07+60959.72-G69</f>
        <v>304645.06999999995</v>
      </c>
      <c r="I69" s="39">
        <f>552500.89+25926.41+96119.21-G69-H69</f>
        <v>46433.830000000075</v>
      </c>
      <c r="J69" s="39">
        <f>788063+36541+156018.75-G69-H69-I69</f>
        <v>306076.24</v>
      </c>
    </row>
    <row r="70" spans="1:10" ht="31.5" x14ac:dyDescent="0.3">
      <c r="A70" s="72" t="s">
        <v>68</v>
      </c>
      <c r="B70" s="24">
        <f t="shared" si="18"/>
        <v>2219</v>
      </c>
      <c r="C70" s="37">
        <v>0</v>
      </c>
      <c r="D70" s="37">
        <f t="shared" si="16"/>
        <v>14470</v>
      </c>
      <c r="E70" s="37">
        <f t="shared" si="16"/>
        <v>14470</v>
      </c>
      <c r="F70" s="69">
        <f t="shared" si="17"/>
        <v>14470</v>
      </c>
      <c r="G70" s="71">
        <v>0</v>
      </c>
      <c r="H70" s="39">
        <f>11400</f>
        <v>11400</v>
      </c>
      <c r="I70" s="39">
        <f>12180-H70</f>
        <v>780</v>
      </c>
      <c r="J70" s="39">
        <f>14470-I70-H70</f>
        <v>2290</v>
      </c>
    </row>
    <row r="71" spans="1:10" x14ac:dyDescent="0.3">
      <c r="A71" s="36" t="s">
        <v>69</v>
      </c>
      <c r="B71" s="24">
        <f>B70+1</f>
        <v>2220</v>
      </c>
      <c r="C71" s="37">
        <v>0</v>
      </c>
      <c r="D71" s="37">
        <f t="shared" si="16"/>
        <v>0</v>
      </c>
      <c r="E71" s="37">
        <f t="shared" si="16"/>
        <v>0</v>
      </c>
      <c r="F71" s="69">
        <f t="shared" si="17"/>
        <v>0</v>
      </c>
      <c r="G71" s="71">
        <v>0</v>
      </c>
      <c r="H71" s="39">
        <v>0</v>
      </c>
      <c r="I71" s="39">
        <v>0</v>
      </c>
      <c r="J71" s="39">
        <v>0</v>
      </c>
    </row>
    <row r="72" spans="1:10" x14ac:dyDescent="0.3">
      <c r="A72" s="36" t="s">
        <v>70</v>
      </c>
      <c r="B72" s="24">
        <f t="shared" si="18"/>
        <v>2221</v>
      </c>
      <c r="C72" s="37">
        <v>0</v>
      </c>
      <c r="D72" s="37">
        <f t="shared" si="16"/>
        <v>2317412.5</v>
      </c>
      <c r="E72" s="37">
        <f t="shared" si="16"/>
        <v>2317412.5</v>
      </c>
      <c r="F72" s="69">
        <f t="shared" si="17"/>
        <v>2317412.5</v>
      </c>
      <c r="G72" s="71">
        <v>482803.73</v>
      </c>
      <c r="H72" s="39">
        <f>717204.6-G72</f>
        <v>234400.87</v>
      </c>
      <c r="I72" s="39">
        <f>1208051.01-H72-G72</f>
        <v>490846.41000000003</v>
      </c>
      <c r="J72" s="39">
        <f>98557.06+3300.83+5888.81+597326.93+229495.43+174792.43</f>
        <v>1109361.49</v>
      </c>
    </row>
    <row r="73" spans="1:10" x14ac:dyDescent="0.3">
      <c r="A73" s="36" t="s">
        <v>71</v>
      </c>
      <c r="B73" s="24">
        <f t="shared" si="18"/>
        <v>2222</v>
      </c>
      <c r="C73" s="37">
        <v>0</v>
      </c>
      <c r="D73" s="37">
        <f t="shared" si="16"/>
        <v>0</v>
      </c>
      <c r="E73" s="37">
        <f t="shared" si="16"/>
        <v>0</v>
      </c>
      <c r="F73" s="69">
        <f t="shared" si="17"/>
        <v>0</v>
      </c>
      <c r="G73" s="71">
        <v>0</v>
      </c>
      <c r="H73" s="39">
        <v>0</v>
      </c>
      <c r="I73" s="39">
        <v>0</v>
      </c>
      <c r="J73" s="39">
        <v>0</v>
      </c>
    </row>
    <row r="74" spans="1:10" ht="24.6" customHeight="1" x14ac:dyDescent="0.3">
      <c r="A74" s="28" t="s">
        <v>72</v>
      </c>
      <c r="B74" s="73">
        <v>2230</v>
      </c>
      <c r="C74" s="34">
        <f>C75+C76+C77+C78</f>
        <v>0</v>
      </c>
      <c r="D74" s="34">
        <f t="shared" ref="D74:J74" si="19">D75+D76+D77+D78</f>
        <v>22713.34</v>
      </c>
      <c r="E74" s="34">
        <f t="shared" si="19"/>
        <v>22713.34</v>
      </c>
      <c r="F74" s="34">
        <f t="shared" si="19"/>
        <v>22713.34</v>
      </c>
      <c r="G74" s="34">
        <f t="shared" si="19"/>
        <v>813.34</v>
      </c>
      <c r="H74" s="34">
        <f t="shared" si="19"/>
        <v>2900</v>
      </c>
      <c r="I74" s="34">
        <f t="shared" si="19"/>
        <v>9000</v>
      </c>
      <c r="J74" s="43">
        <f t="shared" si="19"/>
        <v>10000</v>
      </c>
    </row>
    <row r="75" spans="1:10" ht="31.5" x14ac:dyDescent="0.3">
      <c r="A75" s="72" t="s">
        <v>73</v>
      </c>
      <c r="B75" s="24">
        <v>2231</v>
      </c>
      <c r="C75" s="37">
        <v>0</v>
      </c>
      <c r="D75" s="37">
        <f t="shared" ref="D75:E78" si="20">E75</f>
        <v>0</v>
      </c>
      <c r="E75" s="37">
        <f t="shared" si="20"/>
        <v>0</v>
      </c>
      <c r="F75" s="69">
        <f t="shared" ref="F75:F78" si="21">SUM(G75:J75)</f>
        <v>0</v>
      </c>
      <c r="G75" s="38">
        <v>0</v>
      </c>
      <c r="H75" s="38">
        <v>0</v>
      </c>
      <c r="I75" s="38">
        <v>0</v>
      </c>
      <c r="J75" s="45">
        <v>0</v>
      </c>
    </row>
    <row r="76" spans="1:10" x14ac:dyDescent="0.3">
      <c r="A76" s="36" t="s">
        <v>74</v>
      </c>
      <c r="B76" s="24">
        <f t="shared" ref="B76:B78" si="22">B75+1</f>
        <v>2232</v>
      </c>
      <c r="C76" s="37">
        <v>0</v>
      </c>
      <c r="D76" s="37">
        <f t="shared" si="20"/>
        <v>0</v>
      </c>
      <c r="E76" s="37">
        <f t="shared" si="20"/>
        <v>0</v>
      </c>
      <c r="F76" s="69">
        <f t="shared" si="21"/>
        <v>0</v>
      </c>
      <c r="G76" s="38">
        <v>0</v>
      </c>
      <c r="H76" s="38">
        <v>0</v>
      </c>
      <c r="I76" s="38">
        <v>0</v>
      </c>
      <c r="J76" s="45">
        <v>0</v>
      </c>
    </row>
    <row r="77" spans="1:10" ht="17.45" customHeight="1" x14ac:dyDescent="0.3">
      <c r="A77" s="36" t="s">
        <v>75</v>
      </c>
      <c r="B77" s="24">
        <f t="shared" si="22"/>
        <v>2233</v>
      </c>
      <c r="C77" s="37">
        <v>0</v>
      </c>
      <c r="D77" s="37">
        <f t="shared" si="20"/>
        <v>0</v>
      </c>
      <c r="E77" s="37">
        <f t="shared" si="20"/>
        <v>0</v>
      </c>
      <c r="F77" s="69">
        <f t="shared" si="21"/>
        <v>0</v>
      </c>
      <c r="G77" s="38">
        <v>0</v>
      </c>
      <c r="H77" s="38">
        <v>0</v>
      </c>
      <c r="I77" s="38">
        <v>0</v>
      </c>
      <c r="J77" s="45">
        <v>0</v>
      </c>
    </row>
    <row r="78" spans="1:10" ht="17.45" customHeight="1" x14ac:dyDescent="0.3">
      <c r="A78" s="36" t="s">
        <v>76</v>
      </c>
      <c r="B78" s="24">
        <f t="shared" si="22"/>
        <v>2234</v>
      </c>
      <c r="C78" s="37">
        <v>0</v>
      </c>
      <c r="D78" s="37">
        <f t="shared" si="20"/>
        <v>22713.34</v>
      </c>
      <c r="E78" s="37">
        <f t="shared" si="20"/>
        <v>22713.34</v>
      </c>
      <c r="F78" s="69">
        <f t="shared" si="21"/>
        <v>22713.34</v>
      </c>
      <c r="G78" s="38">
        <v>813.34</v>
      </c>
      <c r="H78" s="38">
        <v>2900</v>
      </c>
      <c r="I78" s="38">
        <v>9000</v>
      </c>
      <c r="J78" s="45">
        <v>10000</v>
      </c>
    </row>
    <row r="79" spans="1:10" ht="31.5" x14ac:dyDescent="0.3">
      <c r="A79" s="28" t="s">
        <v>78</v>
      </c>
      <c r="B79" s="73">
        <v>2300</v>
      </c>
      <c r="C79" s="34">
        <f t="shared" ref="C79:J79" si="23">C80+C84</f>
        <v>0</v>
      </c>
      <c r="D79" s="34">
        <f t="shared" si="23"/>
        <v>0</v>
      </c>
      <c r="E79" s="34">
        <f t="shared" si="23"/>
        <v>0</v>
      </c>
      <c r="F79" s="34">
        <f t="shared" si="23"/>
        <v>0</v>
      </c>
      <c r="G79" s="34">
        <f t="shared" si="23"/>
        <v>0</v>
      </c>
      <c r="H79" s="34">
        <f t="shared" si="23"/>
        <v>0</v>
      </c>
      <c r="I79" s="74">
        <f t="shared" si="23"/>
        <v>0</v>
      </c>
      <c r="J79" s="64">
        <f t="shared" si="23"/>
        <v>0</v>
      </c>
    </row>
    <row r="80" spans="1:10" ht="16.899999999999999" customHeight="1" x14ac:dyDescent="0.3">
      <c r="A80" s="65" t="s">
        <v>59</v>
      </c>
      <c r="B80" s="73">
        <f>B61+100</f>
        <v>2310</v>
      </c>
      <c r="C80" s="34">
        <f>C81+C82+C83</f>
        <v>0</v>
      </c>
      <c r="D80" s="34">
        <f t="shared" ref="D80:J80" si="24">D81+D82+D83</f>
        <v>0</v>
      </c>
      <c r="E80" s="34">
        <f t="shared" si="24"/>
        <v>0</v>
      </c>
      <c r="F80" s="34">
        <f t="shared" si="24"/>
        <v>0</v>
      </c>
      <c r="G80" s="34">
        <f t="shared" si="24"/>
        <v>0</v>
      </c>
      <c r="H80" s="34">
        <f t="shared" si="24"/>
        <v>0</v>
      </c>
      <c r="I80" s="34">
        <f t="shared" si="24"/>
        <v>0</v>
      </c>
      <c r="J80" s="75">
        <f t="shared" si="24"/>
        <v>0</v>
      </c>
    </row>
    <row r="81" spans="1:10" ht="16.899999999999999" customHeight="1" x14ac:dyDescent="0.3">
      <c r="A81" s="36" t="s">
        <v>62</v>
      </c>
      <c r="B81" s="24">
        <v>2311</v>
      </c>
      <c r="C81" s="37">
        <v>0</v>
      </c>
      <c r="D81" s="37">
        <f t="shared" ref="D81:E83" si="25">E81</f>
        <v>0</v>
      </c>
      <c r="E81" s="37">
        <f t="shared" si="25"/>
        <v>0</v>
      </c>
      <c r="F81" s="69">
        <f t="shared" ref="F81:F83" si="26">SUM(G81:J81)</f>
        <v>0</v>
      </c>
      <c r="G81" s="38">
        <v>0</v>
      </c>
      <c r="H81" s="38">
        <v>0</v>
      </c>
      <c r="I81" s="38">
        <v>0</v>
      </c>
      <c r="J81" s="45">
        <v>0</v>
      </c>
    </row>
    <row r="82" spans="1:10" ht="16.899999999999999" customHeight="1" x14ac:dyDescent="0.3">
      <c r="A82" s="36" t="s">
        <v>63</v>
      </c>
      <c r="B82" s="24">
        <f t="shared" ref="B82" si="27">B81+1</f>
        <v>2312</v>
      </c>
      <c r="C82" s="37">
        <v>0</v>
      </c>
      <c r="D82" s="37">
        <f t="shared" si="25"/>
        <v>0</v>
      </c>
      <c r="E82" s="37">
        <f t="shared" si="25"/>
        <v>0</v>
      </c>
      <c r="F82" s="69">
        <f t="shared" si="26"/>
        <v>0</v>
      </c>
      <c r="G82" s="38">
        <v>0</v>
      </c>
      <c r="H82" s="38">
        <v>0</v>
      </c>
      <c r="I82" s="38">
        <v>0</v>
      </c>
      <c r="J82" s="45">
        <v>0</v>
      </c>
    </row>
    <row r="83" spans="1:10" x14ac:dyDescent="0.3">
      <c r="A83" s="36" t="s">
        <v>65</v>
      </c>
      <c r="B83" s="24">
        <v>2313</v>
      </c>
      <c r="C83" s="37">
        <v>0</v>
      </c>
      <c r="D83" s="37">
        <f t="shared" si="25"/>
        <v>0</v>
      </c>
      <c r="E83" s="37">
        <f t="shared" si="25"/>
        <v>0</v>
      </c>
      <c r="F83" s="69">
        <f t="shared" si="26"/>
        <v>0</v>
      </c>
      <c r="G83" s="38">
        <v>0</v>
      </c>
      <c r="H83" s="38">
        <v>0</v>
      </c>
      <c r="I83" s="38">
        <v>0</v>
      </c>
      <c r="J83" s="45">
        <v>0</v>
      </c>
    </row>
    <row r="84" spans="1:10" ht="16.5" customHeight="1" x14ac:dyDescent="0.3">
      <c r="A84" s="28" t="s">
        <v>72</v>
      </c>
      <c r="B84" s="73">
        <v>2330</v>
      </c>
      <c r="C84" s="34">
        <f>C85+C86+C87+C88</f>
        <v>0</v>
      </c>
      <c r="D84" s="34">
        <f t="shared" ref="D84:J84" si="28">D85+D86+D87+D88</f>
        <v>0</v>
      </c>
      <c r="E84" s="34">
        <f t="shared" si="28"/>
        <v>0</v>
      </c>
      <c r="F84" s="34">
        <f t="shared" si="28"/>
        <v>0</v>
      </c>
      <c r="G84" s="34">
        <f t="shared" si="28"/>
        <v>0</v>
      </c>
      <c r="H84" s="34">
        <f t="shared" si="28"/>
        <v>0</v>
      </c>
      <c r="I84" s="74">
        <f t="shared" si="28"/>
        <v>0</v>
      </c>
      <c r="J84" s="64">
        <f t="shared" si="28"/>
        <v>0</v>
      </c>
    </row>
    <row r="85" spans="1:10" ht="31.5" x14ac:dyDescent="0.3">
      <c r="A85" s="72" t="s">
        <v>73</v>
      </c>
      <c r="B85" s="24">
        <v>2331</v>
      </c>
      <c r="C85" s="37">
        <v>0</v>
      </c>
      <c r="D85" s="37">
        <f t="shared" ref="D85:E88" si="29">E85</f>
        <v>0</v>
      </c>
      <c r="E85" s="37">
        <f t="shared" si="29"/>
        <v>0</v>
      </c>
      <c r="F85" s="69">
        <f t="shared" ref="F85:F88" si="30">SUM(G85:J85)</f>
        <v>0</v>
      </c>
      <c r="G85" s="38">
        <v>0</v>
      </c>
      <c r="H85" s="38">
        <v>0</v>
      </c>
      <c r="I85" s="38">
        <v>0</v>
      </c>
      <c r="J85" s="45">
        <v>0</v>
      </c>
    </row>
    <row r="86" spans="1:10" ht="19.149999999999999" customHeight="1" x14ac:dyDescent="0.3">
      <c r="A86" s="36" t="s">
        <v>74</v>
      </c>
      <c r="B86" s="24">
        <f t="shared" ref="B86:B88" si="31">B85+1</f>
        <v>2332</v>
      </c>
      <c r="C86" s="37">
        <v>0</v>
      </c>
      <c r="D86" s="37">
        <f t="shared" si="29"/>
        <v>0</v>
      </c>
      <c r="E86" s="37">
        <f t="shared" si="29"/>
        <v>0</v>
      </c>
      <c r="F86" s="69">
        <f t="shared" si="30"/>
        <v>0</v>
      </c>
      <c r="G86" s="38">
        <v>0</v>
      </c>
      <c r="H86" s="38">
        <v>0</v>
      </c>
      <c r="I86" s="38">
        <v>0</v>
      </c>
      <c r="J86" s="45">
        <v>0</v>
      </c>
    </row>
    <row r="87" spans="1:10" ht="19.149999999999999" customHeight="1" x14ac:dyDescent="0.3">
      <c r="A87" s="36" t="s">
        <v>75</v>
      </c>
      <c r="B87" s="24">
        <f t="shared" si="31"/>
        <v>2333</v>
      </c>
      <c r="C87" s="37">
        <v>0</v>
      </c>
      <c r="D87" s="37">
        <f t="shared" si="29"/>
        <v>0</v>
      </c>
      <c r="E87" s="37">
        <f t="shared" si="29"/>
        <v>0</v>
      </c>
      <c r="F87" s="69">
        <f t="shared" si="30"/>
        <v>0</v>
      </c>
      <c r="G87" s="38">
        <v>0</v>
      </c>
      <c r="H87" s="38">
        <v>0</v>
      </c>
      <c r="I87" s="38">
        <v>0</v>
      </c>
      <c r="J87" s="45">
        <v>0</v>
      </c>
    </row>
    <row r="88" spans="1:10" ht="16.899999999999999" customHeight="1" x14ac:dyDescent="0.3">
      <c r="A88" s="36" t="s">
        <v>79</v>
      </c>
      <c r="B88" s="24">
        <f t="shared" si="31"/>
        <v>2334</v>
      </c>
      <c r="C88" s="37">
        <v>0</v>
      </c>
      <c r="D88" s="37">
        <f t="shared" si="29"/>
        <v>0</v>
      </c>
      <c r="E88" s="37">
        <f t="shared" si="29"/>
        <v>0</v>
      </c>
      <c r="F88" s="69">
        <f t="shared" si="30"/>
        <v>0</v>
      </c>
      <c r="G88" s="38">
        <v>0</v>
      </c>
      <c r="H88" s="38">
        <v>0</v>
      </c>
      <c r="I88" s="38">
        <v>0</v>
      </c>
      <c r="J88" s="45">
        <v>0</v>
      </c>
    </row>
    <row r="89" spans="1:10" ht="33.950000000000003" customHeight="1" x14ac:dyDescent="0.3">
      <c r="A89" s="28" t="s">
        <v>80</v>
      </c>
      <c r="B89" s="73">
        <v>2400</v>
      </c>
      <c r="C89" s="34">
        <f t="shared" ref="C89:J89" si="32">C90+C104</f>
        <v>0</v>
      </c>
      <c r="D89" s="34">
        <f t="shared" si="32"/>
        <v>1159660.72</v>
      </c>
      <c r="E89" s="34">
        <f t="shared" si="32"/>
        <v>1159660.72</v>
      </c>
      <c r="F89" s="34">
        <f t="shared" si="32"/>
        <v>1159660.72</v>
      </c>
      <c r="G89" s="34">
        <f t="shared" si="32"/>
        <v>312484.12</v>
      </c>
      <c r="H89" s="34">
        <f t="shared" si="32"/>
        <v>274655.27999999997</v>
      </c>
      <c r="I89" s="74">
        <f t="shared" si="32"/>
        <v>266078.76</v>
      </c>
      <c r="J89" s="64">
        <f t="shared" si="32"/>
        <v>306442.56</v>
      </c>
    </row>
    <row r="90" spans="1:10" ht="16.899999999999999" customHeight="1" x14ac:dyDescent="0.3">
      <c r="A90" s="65" t="s">
        <v>59</v>
      </c>
      <c r="B90" s="73">
        <f>B80+100</f>
        <v>2410</v>
      </c>
      <c r="C90" s="34">
        <f>C91+C92+C93+C94+C95+C96+C97+C98+C99+C100+C101+C103+C102</f>
        <v>0</v>
      </c>
      <c r="D90" s="34">
        <f t="shared" ref="D90:F90" si="33">D91+D92+D93+D94+D95+D96+D97+D98+D99+D100+D101+D103+D102</f>
        <v>1142660.72</v>
      </c>
      <c r="E90" s="34">
        <f t="shared" si="33"/>
        <v>1142660.72</v>
      </c>
      <c r="F90" s="34">
        <f t="shared" si="33"/>
        <v>1142660.72</v>
      </c>
      <c r="G90" s="34">
        <f>G91+G92+G93+G94+G95+G96+G97+G98+G99+G100+G101+G103+G102</f>
        <v>311984.12</v>
      </c>
      <c r="H90" s="34">
        <f t="shared" ref="H90:J90" si="34">H91+H92+H93+H94+H95+H96+H97+H98+H99+H100+H101+H103+H102</f>
        <v>274155.27999999997</v>
      </c>
      <c r="I90" s="34">
        <f t="shared" si="34"/>
        <v>258078.75999999998</v>
      </c>
      <c r="J90" s="34">
        <f t="shared" si="34"/>
        <v>298442.56</v>
      </c>
    </row>
    <row r="91" spans="1:10" ht="16.899999999999999" customHeight="1" x14ac:dyDescent="0.3">
      <c r="A91" s="36" t="s">
        <v>60</v>
      </c>
      <c r="B91" s="68">
        <v>2411</v>
      </c>
      <c r="C91" s="37">
        <v>0</v>
      </c>
      <c r="D91" s="37">
        <f t="shared" ref="D91:E103" si="35">E91</f>
        <v>0</v>
      </c>
      <c r="E91" s="37">
        <f t="shared" si="35"/>
        <v>0</v>
      </c>
      <c r="F91" s="69">
        <f t="shared" ref="F91:F103" si="36">SUM(G91:J91)</f>
        <v>0</v>
      </c>
      <c r="G91" s="71">
        <v>0</v>
      </c>
      <c r="H91" s="39">
        <v>0</v>
      </c>
      <c r="I91" s="39">
        <v>0</v>
      </c>
      <c r="J91" s="39">
        <v>0</v>
      </c>
    </row>
    <row r="92" spans="1:10" ht="16.899999999999999" customHeight="1" x14ac:dyDescent="0.3">
      <c r="A92" s="36" t="s">
        <v>61</v>
      </c>
      <c r="B92" s="24">
        <f t="shared" ref="B92:B103" si="37">B91+1</f>
        <v>2412</v>
      </c>
      <c r="C92" s="37">
        <v>0</v>
      </c>
      <c r="D92" s="37">
        <f t="shared" si="35"/>
        <v>0</v>
      </c>
      <c r="E92" s="37">
        <f t="shared" si="35"/>
        <v>0</v>
      </c>
      <c r="F92" s="69">
        <f t="shared" si="36"/>
        <v>0</v>
      </c>
      <c r="G92" s="71">
        <v>0</v>
      </c>
      <c r="H92" s="39">
        <v>0</v>
      </c>
      <c r="I92" s="39">
        <v>0</v>
      </c>
      <c r="J92" s="39">
        <v>0</v>
      </c>
    </row>
    <row r="93" spans="1:10" ht="16.899999999999999" customHeight="1" x14ac:dyDescent="0.3">
      <c r="A93" s="76" t="s">
        <v>62</v>
      </c>
      <c r="B93" s="77">
        <f t="shared" si="37"/>
        <v>2413</v>
      </c>
      <c r="C93" s="59">
        <v>0</v>
      </c>
      <c r="D93" s="59">
        <f t="shared" si="35"/>
        <v>513.77999999999952</v>
      </c>
      <c r="E93" s="59">
        <f t="shared" si="35"/>
        <v>513.77999999999952</v>
      </c>
      <c r="F93" s="78">
        <f t="shared" si="36"/>
        <v>513.77999999999952</v>
      </c>
      <c r="G93" s="71">
        <f>22.92+313.8+119.34+266.88+267.84+235.98+156.66+518.76+4191.06+318.24+116.86-6300-15.3</f>
        <v>213.04000000000013</v>
      </c>
      <c r="H93" s="39">
        <f>485.32+73.8+1248.69+547.6+715.32+80.72+148.8+1368.43+445.5+60-5000</f>
        <v>174.18000000000029</v>
      </c>
      <c r="I93" s="39">
        <f>121.02+3533.06+803.36+34.44+55.38+760.2+28.62+156.78+376.56-5800</f>
        <v>69.419999999999163</v>
      </c>
      <c r="J93" s="39">
        <f>128.26+648.14+278.4+22.92+152.22+390.32+33.08+383+220.8+1000-3200</f>
        <v>57.139999999999873</v>
      </c>
    </row>
    <row r="94" spans="1:10" ht="16.899999999999999" customHeight="1" x14ac:dyDescent="0.3">
      <c r="A94" s="76" t="s">
        <v>63</v>
      </c>
      <c r="B94" s="77">
        <f t="shared" si="37"/>
        <v>2414</v>
      </c>
      <c r="C94" s="59">
        <v>0</v>
      </c>
      <c r="D94" s="59">
        <f t="shared" si="35"/>
        <v>27036.949999999979</v>
      </c>
      <c r="E94" s="59">
        <f t="shared" si="35"/>
        <v>27036.949999999979</v>
      </c>
      <c r="F94" s="78">
        <f t="shared" si="36"/>
        <v>27036.949999999979</v>
      </c>
      <c r="G94" s="71">
        <f>59891.02-50000</f>
        <v>9891.0199999999968</v>
      </c>
      <c r="H94" s="39">
        <f>81269.73+96954.11+2917.77-180000+2189.56</f>
        <v>3331.169999999986</v>
      </c>
      <c r="I94" s="39">
        <f>2932.1+2296.8+4163.77</f>
        <v>9392.67</v>
      </c>
      <c r="J94" s="39">
        <f>76749.66+3283+59331.99+3057.44+60000-200000+2000</f>
        <v>4422.0899999999965</v>
      </c>
    </row>
    <row r="95" spans="1:10" ht="16.899999999999999" customHeight="1" x14ac:dyDescent="0.3">
      <c r="A95" s="36" t="s">
        <v>64</v>
      </c>
      <c r="B95" s="24">
        <f t="shared" si="37"/>
        <v>2415</v>
      </c>
      <c r="C95" s="37">
        <v>0</v>
      </c>
      <c r="D95" s="37">
        <f t="shared" si="35"/>
        <v>0</v>
      </c>
      <c r="E95" s="37">
        <f t="shared" si="35"/>
        <v>0</v>
      </c>
      <c r="F95" s="69">
        <f t="shared" si="36"/>
        <v>0</v>
      </c>
      <c r="G95" s="71">
        <v>0</v>
      </c>
      <c r="H95" s="39">
        <v>0</v>
      </c>
      <c r="I95" s="39">
        <v>0</v>
      </c>
      <c r="J95" s="39">
        <v>0</v>
      </c>
    </row>
    <row r="96" spans="1:10" ht="16.899999999999999" customHeight="1" x14ac:dyDescent="0.3">
      <c r="A96" s="36" t="s">
        <v>65</v>
      </c>
      <c r="B96" s="24">
        <f t="shared" si="37"/>
        <v>2416</v>
      </c>
      <c r="C96" s="37">
        <v>0</v>
      </c>
      <c r="D96" s="37">
        <f t="shared" si="35"/>
        <v>60</v>
      </c>
      <c r="E96" s="37">
        <f t="shared" si="35"/>
        <v>60</v>
      </c>
      <c r="F96" s="69">
        <f t="shared" si="36"/>
        <v>60</v>
      </c>
      <c r="G96" s="71">
        <f>10.5</f>
        <v>10.5</v>
      </c>
      <c r="H96" s="39">
        <f>9+6+3</f>
        <v>18</v>
      </c>
      <c r="I96" s="39">
        <f>6+4.5+4.5</f>
        <v>15</v>
      </c>
      <c r="J96" s="39">
        <f>4.5+3+9</f>
        <v>16.5</v>
      </c>
    </row>
    <row r="97" spans="1:11" ht="16.899999999999999" customHeight="1" x14ac:dyDescent="0.3">
      <c r="A97" s="36" t="s">
        <v>66</v>
      </c>
      <c r="B97" s="24">
        <f t="shared" si="37"/>
        <v>2417</v>
      </c>
      <c r="C97" s="37">
        <v>0</v>
      </c>
      <c r="D97" s="37">
        <f t="shared" si="35"/>
        <v>0</v>
      </c>
      <c r="E97" s="37">
        <f t="shared" si="35"/>
        <v>0</v>
      </c>
      <c r="F97" s="69">
        <f t="shared" si="36"/>
        <v>0</v>
      </c>
      <c r="G97" s="71">
        <v>0</v>
      </c>
      <c r="H97" s="39">
        <v>0</v>
      </c>
      <c r="I97" s="39">
        <v>0</v>
      </c>
      <c r="J97" s="39">
        <v>0</v>
      </c>
    </row>
    <row r="98" spans="1:11" ht="16.899999999999999" customHeight="1" x14ac:dyDescent="0.3">
      <c r="A98" s="36" t="s">
        <v>67</v>
      </c>
      <c r="B98" s="24">
        <f t="shared" si="37"/>
        <v>2418</v>
      </c>
      <c r="C98" s="37">
        <v>0</v>
      </c>
      <c r="D98" s="37">
        <f t="shared" si="35"/>
        <v>84230.28</v>
      </c>
      <c r="E98" s="37">
        <f t="shared" si="35"/>
        <v>84230.28</v>
      </c>
      <c r="F98" s="69">
        <f t="shared" si="36"/>
        <v>84230.28</v>
      </c>
      <c r="G98" s="71">
        <f>5040.03+4710.31+4122.69+3858.79</f>
        <v>17731.82</v>
      </c>
      <c r="H98" s="39">
        <f>195.39+189.14+189.14+189.14+189.14+4133.46+4368.42+5226.25+5226.25</f>
        <v>19906.330000000002</v>
      </c>
      <c r="I98" s="39">
        <f>189.14+5226.25+189.14+959.22+222.21+9048.28+199.53</f>
        <v>16033.770000000002</v>
      </c>
      <c r="J98" s="39">
        <f>62803.24-G98-H98-I98+13030+8397.04</f>
        <v>30558.359999999993</v>
      </c>
    </row>
    <row r="99" spans="1:11" ht="31.5" x14ac:dyDescent="0.3">
      <c r="A99" s="72" t="s">
        <v>68</v>
      </c>
      <c r="B99" s="24">
        <f t="shared" si="37"/>
        <v>2419</v>
      </c>
      <c r="C99" s="37">
        <v>0</v>
      </c>
      <c r="D99" s="37">
        <f t="shared" si="35"/>
        <v>0</v>
      </c>
      <c r="E99" s="37">
        <f t="shared" si="35"/>
        <v>0</v>
      </c>
      <c r="F99" s="69">
        <f t="shared" si="36"/>
        <v>0</v>
      </c>
      <c r="G99" s="71">
        <v>0</v>
      </c>
      <c r="H99" s="39">
        <v>0</v>
      </c>
      <c r="I99" s="39">
        <v>0</v>
      </c>
      <c r="J99" s="39">
        <v>0</v>
      </c>
    </row>
    <row r="100" spans="1:11" ht="16.899999999999999" customHeight="1" x14ac:dyDescent="0.3">
      <c r="A100" s="36" t="s">
        <v>69</v>
      </c>
      <c r="B100" s="24">
        <f>B99+1</f>
        <v>2420</v>
      </c>
      <c r="C100" s="37">
        <v>0</v>
      </c>
      <c r="D100" s="37">
        <f t="shared" si="35"/>
        <v>0</v>
      </c>
      <c r="E100" s="37">
        <f t="shared" si="35"/>
        <v>0</v>
      </c>
      <c r="F100" s="69">
        <f t="shared" si="36"/>
        <v>0</v>
      </c>
      <c r="G100" s="71">
        <v>0</v>
      </c>
      <c r="H100" s="39">
        <v>0</v>
      </c>
      <c r="I100" s="39">
        <v>0</v>
      </c>
      <c r="J100" s="39">
        <v>0</v>
      </c>
    </row>
    <row r="101" spans="1:11" ht="16.899999999999999" customHeight="1" x14ac:dyDescent="0.3">
      <c r="A101" s="36" t="s">
        <v>70</v>
      </c>
      <c r="B101" s="24">
        <f t="shared" si="37"/>
        <v>2421</v>
      </c>
      <c r="C101" s="37">
        <v>0</v>
      </c>
      <c r="D101" s="37">
        <f t="shared" si="35"/>
        <v>0</v>
      </c>
      <c r="E101" s="37">
        <f t="shared" si="35"/>
        <v>0</v>
      </c>
      <c r="F101" s="69">
        <f t="shared" si="36"/>
        <v>0</v>
      </c>
      <c r="G101" s="71">
        <v>0</v>
      </c>
      <c r="H101" s="39">
        <v>0</v>
      </c>
      <c r="I101" s="39">
        <v>0</v>
      </c>
      <c r="J101" s="39">
        <v>0</v>
      </c>
    </row>
    <row r="102" spans="1:11" ht="16.899999999999999" customHeight="1" x14ac:dyDescent="0.3">
      <c r="A102" s="36" t="s">
        <v>81</v>
      </c>
      <c r="B102" s="24">
        <f t="shared" si="37"/>
        <v>2422</v>
      </c>
      <c r="C102" s="37">
        <v>0</v>
      </c>
      <c r="D102" s="37">
        <f t="shared" si="35"/>
        <v>1023535.27</v>
      </c>
      <c r="E102" s="37">
        <f t="shared" si="35"/>
        <v>1023535.27</v>
      </c>
      <c r="F102" s="69">
        <f t="shared" si="36"/>
        <v>1023535.27</v>
      </c>
      <c r="G102" s="57">
        <v>283397.64</v>
      </c>
      <c r="H102" s="61">
        <v>248508.03</v>
      </c>
      <c r="I102" s="61">
        <v>230550.11</v>
      </c>
      <c r="J102" s="61">
        <v>261079.49</v>
      </c>
    </row>
    <row r="103" spans="1:11" ht="16.899999999999999" customHeight="1" x14ac:dyDescent="0.3">
      <c r="A103" s="36" t="s">
        <v>71</v>
      </c>
      <c r="B103" s="24">
        <f t="shared" si="37"/>
        <v>2423</v>
      </c>
      <c r="C103" s="37">
        <v>0</v>
      </c>
      <c r="D103" s="37">
        <f t="shared" si="35"/>
        <v>7284.4400000000005</v>
      </c>
      <c r="E103" s="37">
        <f t="shared" si="35"/>
        <v>7284.4400000000005</v>
      </c>
      <c r="F103" s="69">
        <f t="shared" si="36"/>
        <v>7284.4400000000005</v>
      </c>
      <c r="G103" s="71">
        <f>740.1</f>
        <v>740.1</v>
      </c>
      <c r="H103" s="39">
        <f>739.19+739.19+739.19</f>
        <v>2217.5700000000002</v>
      </c>
      <c r="I103" s="39">
        <f>739.19+739.19+539.41</f>
        <v>2017.79</v>
      </c>
      <c r="J103" s="39">
        <f>777.51+831.47+700</f>
        <v>2308.98</v>
      </c>
    </row>
    <row r="104" spans="1:11" ht="16.899999999999999" customHeight="1" x14ac:dyDescent="0.3">
      <c r="A104" s="28" t="s">
        <v>72</v>
      </c>
      <c r="B104" s="73">
        <f>B84+100</f>
        <v>2430</v>
      </c>
      <c r="C104" s="34">
        <f>C105+C106+C107+C108</f>
        <v>0</v>
      </c>
      <c r="D104" s="34">
        <f t="shared" ref="D104:J104" si="38">D105+D106+D107+D108</f>
        <v>17000</v>
      </c>
      <c r="E104" s="34">
        <f t="shared" si="38"/>
        <v>17000</v>
      </c>
      <c r="F104" s="34">
        <f t="shared" si="38"/>
        <v>17000</v>
      </c>
      <c r="G104" s="34">
        <f t="shared" si="38"/>
        <v>500</v>
      </c>
      <c r="H104" s="34">
        <f t="shared" si="38"/>
        <v>500</v>
      </c>
      <c r="I104" s="74">
        <f t="shared" si="38"/>
        <v>8000</v>
      </c>
      <c r="J104" s="64">
        <f t="shared" si="38"/>
        <v>8000</v>
      </c>
    </row>
    <row r="105" spans="1:11" ht="31.5" x14ac:dyDescent="0.3">
      <c r="A105" s="79" t="s">
        <v>73</v>
      </c>
      <c r="B105" s="77">
        <v>2431</v>
      </c>
      <c r="C105" s="59">
        <v>0</v>
      </c>
      <c r="D105" s="59">
        <f t="shared" ref="D105:E109" si="39">E105</f>
        <v>0</v>
      </c>
      <c r="E105" s="59">
        <f t="shared" si="39"/>
        <v>0</v>
      </c>
      <c r="F105" s="78">
        <f t="shared" ref="F105:F108" si="40">SUM(G105:J105)</f>
        <v>0</v>
      </c>
      <c r="G105" s="71">
        <v>0</v>
      </c>
      <c r="H105" s="71">
        <v>0</v>
      </c>
      <c r="I105" s="80">
        <v>0</v>
      </c>
      <c r="J105" s="61">
        <v>0</v>
      </c>
    </row>
    <row r="106" spans="1:11" ht="16.899999999999999" customHeight="1" x14ac:dyDescent="0.3">
      <c r="A106" s="36" t="s">
        <v>74</v>
      </c>
      <c r="B106" s="24">
        <f t="shared" ref="B106:B108" si="41">B105+1</f>
        <v>2432</v>
      </c>
      <c r="C106" s="37">
        <v>0</v>
      </c>
      <c r="D106" s="37">
        <f t="shared" si="39"/>
        <v>0</v>
      </c>
      <c r="E106" s="37">
        <f t="shared" si="39"/>
        <v>0</v>
      </c>
      <c r="F106" s="69">
        <f t="shared" si="40"/>
        <v>0</v>
      </c>
      <c r="G106" s="71">
        <v>0</v>
      </c>
      <c r="H106" s="39">
        <v>0</v>
      </c>
      <c r="I106" s="81">
        <v>0</v>
      </c>
      <c r="J106" s="39">
        <v>0</v>
      </c>
    </row>
    <row r="107" spans="1:11" ht="16.899999999999999" customHeight="1" x14ac:dyDescent="0.3">
      <c r="A107" s="36" t="s">
        <v>75</v>
      </c>
      <c r="B107" s="24">
        <f t="shared" si="41"/>
        <v>2433</v>
      </c>
      <c r="C107" s="37">
        <v>0</v>
      </c>
      <c r="D107" s="37">
        <f t="shared" si="39"/>
        <v>0</v>
      </c>
      <c r="E107" s="37">
        <f t="shared" si="39"/>
        <v>0</v>
      </c>
      <c r="F107" s="69">
        <f t="shared" si="40"/>
        <v>0</v>
      </c>
      <c r="G107" s="71">
        <v>0</v>
      </c>
      <c r="H107" s="39">
        <v>0</v>
      </c>
      <c r="I107" s="81">
        <v>0</v>
      </c>
      <c r="J107" s="39">
        <v>0</v>
      </c>
    </row>
    <row r="108" spans="1:11" ht="16.899999999999999" customHeight="1" x14ac:dyDescent="0.3">
      <c r="A108" s="36" t="s">
        <v>76</v>
      </c>
      <c r="B108" s="24">
        <f t="shared" si="41"/>
        <v>2434</v>
      </c>
      <c r="C108" s="37">
        <v>0</v>
      </c>
      <c r="D108" s="37">
        <f t="shared" si="39"/>
        <v>17000</v>
      </c>
      <c r="E108" s="37">
        <f t="shared" si="39"/>
        <v>17000</v>
      </c>
      <c r="F108" s="69">
        <f t="shared" si="40"/>
        <v>17000</v>
      </c>
      <c r="G108" s="71">
        <v>500</v>
      </c>
      <c r="H108" s="39">
        <v>500</v>
      </c>
      <c r="I108" s="81">
        <v>8000</v>
      </c>
      <c r="J108" s="39">
        <v>8000</v>
      </c>
    </row>
    <row r="109" spans="1:11" ht="16.899999999999999" customHeight="1" x14ac:dyDescent="0.3">
      <c r="A109" s="28" t="s">
        <v>82</v>
      </c>
      <c r="B109" s="73">
        <v>2440</v>
      </c>
      <c r="C109" s="37">
        <v>0</v>
      </c>
      <c r="D109" s="37">
        <f t="shared" si="39"/>
        <v>410873.04</v>
      </c>
      <c r="E109" s="37">
        <f t="shared" si="39"/>
        <v>410873.04</v>
      </c>
      <c r="F109" s="69">
        <f>SUM(G109:J109)</f>
        <v>410873.04</v>
      </c>
      <c r="G109" s="71">
        <f>27379.78+25477.94+25473.38</f>
        <v>78331.100000000006</v>
      </c>
      <c r="H109" s="82">
        <f>25220.08+25707.89+93551.4</f>
        <v>144479.37</v>
      </c>
      <c r="I109" s="82">
        <f>30834.96+31013.02+31013.02</f>
        <v>92861</v>
      </c>
      <c r="J109" s="39">
        <f>31067.19*3+2000</f>
        <v>95201.569999999992</v>
      </c>
    </row>
    <row r="110" spans="1:11" ht="16.899999999999999" customHeight="1" x14ac:dyDescent="0.3">
      <c r="A110" s="28" t="s">
        <v>83</v>
      </c>
      <c r="B110" s="73">
        <v>2500</v>
      </c>
      <c r="C110" s="34">
        <f>C89+C79+C60+C41+C109</f>
        <v>0</v>
      </c>
      <c r="D110" s="34">
        <f t="shared" ref="D110:J110" si="42">D89+D79+D60+D41+D109</f>
        <v>32952474.599999994</v>
      </c>
      <c r="E110" s="34">
        <f>E89+E79+E60+E41+E109</f>
        <v>32952474.599999994</v>
      </c>
      <c r="F110" s="34">
        <f>F89+F79+F60+F41+F109</f>
        <v>32952474.599999994</v>
      </c>
      <c r="G110" s="34">
        <f t="shared" si="42"/>
        <v>6459404.0199999996</v>
      </c>
      <c r="H110" s="34">
        <f t="shared" si="42"/>
        <v>8025511.7199999997</v>
      </c>
      <c r="I110" s="74">
        <f t="shared" si="42"/>
        <v>8002149.5900000017</v>
      </c>
      <c r="J110" s="64">
        <f t="shared" si="42"/>
        <v>10465409.270000001</v>
      </c>
    </row>
    <row r="111" spans="1:11" ht="15" customHeight="1" x14ac:dyDescent="0.3">
      <c r="A111" s="108" t="s">
        <v>84</v>
      </c>
      <c r="B111" s="109"/>
      <c r="C111" s="109"/>
      <c r="D111" s="109"/>
      <c r="E111" s="109"/>
      <c r="F111" s="109"/>
      <c r="G111" s="109"/>
      <c r="H111" s="109"/>
      <c r="I111" s="109"/>
      <c r="J111" s="110"/>
    </row>
    <row r="112" spans="1:11" ht="23.45" customHeight="1" x14ac:dyDescent="0.3">
      <c r="A112" s="28" t="s">
        <v>85</v>
      </c>
      <c r="B112" s="83">
        <v>3000</v>
      </c>
      <c r="C112" s="43">
        <f t="shared" ref="C112:J112" si="43">C39-C110</f>
        <v>0</v>
      </c>
      <c r="D112" s="43">
        <f t="shared" si="43"/>
        <v>2345027.2600000054</v>
      </c>
      <c r="E112" s="43">
        <f t="shared" si="43"/>
        <v>2345027.2600000054</v>
      </c>
      <c r="F112" s="43">
        <f>F39-F110</f>
        <v>2345027.2600000054</v>
      </c>
      <c r="G112" s="43">
        <f t="shared" si="43"/>
        <v>2176036.8000000007</v>
      </c>
      <c r="H112" s="43">
        <f t="shared" si="43"/>
        <v>364972.15999999922</v>
      </c>
      <c r="I112" s="43">
        <f t="shared" si="43"/>
        <v>374560.72999999858</v>
      </c>
      <c r="J112" s="43">
        <f t="shared" si="43"/>
        <v>-570542.4299999997</v>
      </c>
      <c r="K112" s="40"/>
    </row>
    <row r="113" spans="1:10" ht="17.45" customHeight="1" x14ac:dyDescent="0.3">
      <c r="A113" s="36" t="s">
        <v>86</v>
      </c>
      <c r="B113" s="26">
        <v>3100</v>
      </c>
      <c r="C113" s="84">
        <f>C112-C114</f>
        <v>0</v>
      </c>
      <c r="D113" s="84">
        <f t="shared" ref="D113:J113" si="44">D112-D114</f>
        <v>2345027.2600000054</v>
      </c>
      <c r="E113" s="84">
        <f>E112-E114</f>
        <v>2345027.2600000054</v>
      </c>
      <c r="F113" s="84">
        <f t="shared" si="44"/>
        <v>2345027.2600000054</v>
      </c>
      <c r="G113" s="84">
        <f t="shared" si="44"/>
        <v>2176036.8000000007</v>
      </c>
      <c r="H113" s="84">
        <f t="shared" si="44"/>
        <v>364972.15999999922</v>
      </c>
      <c r="I113" s="84">
        <f t="shared" si="44"/>
        <v>374560.72999999858</v>
      </c>
      <c r="J113" s="84">
        <f t="shared" si="44"/>
        <v>-570542.4299999997</v>
      </c>
    </row>
    <row r="114" spans="1:10" ht="16.149999999999999" customHeight="1" x14ac:dyDescent="0.3">
      <c r="A114" s="85" t="s">
        <v>87</v>
      </c>
      <c r="B114" s="26">
        <v>3200</v>
      </c>
      <c r="C114" s="45">
        <v>0</v>
      </c>
      <c r="D114" s="45">
        <v>0</v>
      </c>
      <c r="E114" s="45">
        <v>0</v>
      </c>
      <c r="F114" s="45">
        <v>0</v>
      </c>
      <c r="G114" s="86">
        <v>0</v>
      </c>
      <c r="H114" s="39">
        <v>0</v>
      </c>
      <c r="I114" s="39">
        <v>0</v>
      </c>
      <c r="J114" s="39">
        <v>0</v>
      </c>
    </row>
    <row r="115" spans="1:10" ht="16.899999999999999" customHeight="1" x14ac:dyDescent="0.3">
      <c r="A115" s="108" t="s">
        <v>88</v>
      </c>
      <c r="B115" s="109"/>
      <c r="C115" s="109"/>
      <c r="D115" s="109"/>
      <c r="E115" s="109"/>
      <c r="F115" s="109"/>
      <c r="G115" s="109"/>
      <c r="H115" s="109"/>
      <c r="I115" s="109"/>
      <c r="J115" s="110"/>
    </row>
    <row r="116" spans="1:10" ht="16.899999999999999" customHeight="1" x14ac:dyDescent="0.3">
      <c r="A116" s="87" t="s">
        <v>89</v>
      </c>
      <c r="B116" s="24">
        <v>4110</v>
      </c>
      <c r="C116" s="37">
        <v>0</v>
      </c>
      <c r="D116" s="37">
        <f t="shared" ref="D116:E121" si="45">E116</f>
        <v>0</v>
      </c>
      <c r="E116" s="37">
        <f t="shared" si="45"/>
        <v>0</v>
      </c>
      <c r="F116" s="38">
        <f>SUM(G116:J116)</f>
        <v>0</v>
      </c>
      <c r="G116" s="38">
        <v>0</v>
      </c>
      <c r="H116" s="38">
        <v>0</v>
      </c>
      <c r="I116" s="38">
        <v>0</v>
      </c>
      <c r="J116" s="57">
        <v>0</v>
      </c>
    </row>
    <row r="117" spans="1:10" x14ac:dyDescent="0.3">
      <c r="A117" s="87" t="s">
        <v>90</v>
      </c>
      <c r="B117" s="24">
        <v>4120</v>
      </c>
      <c r="C117" s="37">
        <v>0</v>
      </c>
      <c r="D117" s="37">
        <f t="shared" si="45"/>
        <v>288384.99</v>
      </c>
      <c r="E117" s="37">
        <f t="shared" si="45"/>
        <v>288384.99</v>
      </c>
      <c r="F117" s="38">
        <f t="shared" ref="F117:F121" si="46">SUM(G117:J117)</f>
        <v>288384.99</v>
      </c>
      <c r="G117" s="38">
        <f>15789.76+93.51+16428.68+82.23+18391.66+65.49</f>
        <v>50851.329999999994</v>
      </c>
      <c r="H117" s="39">
        <f>25460.6+75.32+21955.34+12.87+30171.28+93.67</f>
        <v>77769.08</v>
      </c>
      <c r="I117" s="81">
        <f>32175.66+25.4+20267.03+39.67+21174.36+30.53</f>
        <v>73712.649999999994</v>
      </c>
      <c r="J117" s="39">
        <f>35649.37+53.05+20193.57+155.94+30000</f>
        <v>86051.930000000008</v>
      </c>
    </row>
    <row r="118" spans="1:10" x14ac:dyDescent="0.3">
      <c r="A118" s="87" t="s">
        <v>91</v>
      </c>
      <c r="B118" s="24">
        <v>4130</v>
      </c>
      <c r="C118" s="37">
        <v>0</v>
      </c>
      <c r="D118" s="37">
        <f t="shared" si="45"/>
        <v>42419.71</v>
      </c>
      <c r="E118" s="37">
        <f t="shared" si="45"/>
        <v>42419.71</v>
      </c>
      <c r="F118" s="38">
        <f t="shared" si="46"/>
        <v>42419.71</v>
      </c>
      <c r="G118" s="71">
        <f>20891.43+21528.28</f>
        <v>42419.71</v>
      </c>
      <c r="H118" s="39">
        <v>0</v>
      </c>
      <c r="I118" s="81">
        <v>0</v>
      </c>
      <c r="J118" s="39">
        <v>0</v>
      </c>
    </row>
    <row r="119" spans="1:10" ht="18" customHeight="1" x14ac:dyDescent="0.3">
      <c r="A119" s="87" t="s">
        <v>92</v>
      </c>
      <c r="B119" s="24">
        <v>4140</v>
      </c>
      <c r="C119" s="37">
        <v>0</v>
      </c>
      <c r="D119" s="37">
        <f t="shared" si="45"/>
        <v>3507342.1599999997</v>
      </c>
      <c r="E119" s="37">
        <f t="shared" si="45"/>
        <v>3507342.1599999997</v>
      </c>
      <c r="F119" s="38">
        <f t="shared" si="46"/>
        <v>3507342.1599999997</v>
      </c>
      <c r="G119" s="38">
        <f>190843.53+196773.99+221181.25</f>
        <v>608798.77</v>
      </c>
      <c r="H119" s="39">
        <f>306349.48+263214.44+362411.41</f>
        <v>931975.32999999984</v>
      </c>
      <c r="I119" s="81">
        <f>383407.31+243679.89+254458.13</f>
        <v>881545.33</v>
      </c>
      <c r="J119" s="39">
        <f>429929+245093.73+410000</f>
        <v>1085022.73</v>
      </c>
    </row>
    <row r="120" spans="1:10" ht="31.5" x14ac:dyDescent="0.3">
      <c r="A120" s="36" t="s">
        <v>93</v>
      </c>
      <c r="B120" s="24">
        <v>4150</v>
      </c>
      <c r="C120" s="37">
        <v>0</v>
      </c>
      <c r="D120" s="37">
        <f t="shared" si="45"/>
        <v>4204372.22</v>
      </c>
      <c r="E120" s="37">
        <f t="shared" si="45"/>
        <v>4204372.22</v>
      </c>
      <c r="F120" s="38">
        <f t="shared" si="46"/>
        <v>4204372.22</v>
      </c>
      <c r="G120" s="38">
        <f>G44+G63</f>
        <v>744587.06</v>
      </c>
      <c r="H120" s="38">
        <f t="shared" ref="H120:I120" si="47">H44+H63</f>
        <v>1134630.0299999998</v>
      </c>
      <c r="I120" s="38">
        <f t="shared" si="47"/>
        <v>1079030.4600000002</v>
      </c>
      <c r="J120" s="45">
        <f>J44+J63</f>
        <v>1246124.6700000002</v>
      </c>
    </row>
    <row r="121" spans="1:10" x14ac:dyDescent="0.3">
      <c r="A121" s="87" t="s">
        <v>94</v>
      </c>
      <c r="B121" s="24">
        <v>4160</v>
      </c>
      <c r="C121" s="37">
        <v>0</v>
      </c>
      <c r="D121" s="37">
        <f t="shared" si="45"/>
        <v>138086.35</v>
      </c>
      <c r="E121" s="37">
        <f t="shared" si="45"/>
        <v>138086.35</v>
      </c>
      <c r="F121" s="38">
        <f t="shared" si="46"/>
        <v>138086.35</v>
      </c>
      <c r="G121" s="38">
        <f>7843.69+8311.53+8693.96</f>
        <v>24849.18</v>
      </c>
      <c r="H121" s="38">
        <f>12165.6+10544.98+14216.97</f>
        <v>36927.550000000003</v>
      </c>
      <c r="I121" s="38">
        <f>15454+9345.63+10156.44</f>
        <v>34956.07</v>
      </c>
      <c r="J121" s="57">
        <f>17315.7+9037.85+15000</f>
        <v>41353.550000000003</v>
      </c>
    </row>
    <row r="122" spans="1:10" ht="24.6" customHeight="1" x14ac:dyDescent="0.3">
      <c r="A122" s="88" t="s">
        <v>95</v>
      </c>
      <c r="B122" s="63">
        <v>4200</v>
      </c>
      <c r="C122" s="64">
        <f>SUM(C116:C121)</f>
        <v>0</v>
      </c>
      <c r="D122" s="64">
        <f t="shared" ref="D122:J122" si="48">SUM(D116:D121)</f>
        <v>8180605.4299999997</v>
      </c>
      <c r="E122" s="64">
        <f t="shared" si="48"/>
        <v>8180605.4299999997</v>
      </c>
      <c r="F122" s="64">
        <f t="shared" si="48"/>
        <v>8180605.4299999997</v>
      </c>
      <c r="G122" s="64">
        <f t="shared" si="48"/>
        <v>1471506.05</v>
      </c>
      <c r="H122" s="64">
        <f t="shared" si="48"/>
        <v>2181301.9899999993</v>
      </c>
      <c r="I122" s="89">
        <f t="shared" si="48"/>
        <v>2069244.5100000002</v>
      </c>
      <c r="J122" s="64">
        <f t="shared" si="48"/>
        <v>2458552.88</v>
      </c>
    </row>
    <row r="123" spans="1:10" ht="16.899999999999999" customHeight="1" x14ac:dyDescent="0.3">
      <c r="A123" s="108" t="s">
        <v>96</v>
      </c>
      <c r="B123" s="109"/>
      <c r="C123" s="109"/>
      <c r="D123" s="109"/>
      <c r="E123" s="109"/>
      <c r="F123" s="109"/>
      <c r="G123" s="109"/>
      <c r="H123" s="109"/>
      <c r="I123" s="109"/>
      <c r="J123" s="110"/>
    </row>
    <row r="124" spans="1:10" ht="16.899999999999999" customHeight="1" x14ac:dyDescent="0.3">
      <c r="A124" s="90" t="s">
        <v>97</v>
      </c>
      <c r="B124" s="26">
        <v>5110</v>
      </c>
      <c r="C124" s="64">
        <f>C91+C62+C43</f>
        <v>0</v>
      </c>
      <c r="D124" s="64">
        <f t="shared" ref="D124:J124" si="49">D91+D62+D43</f>
        <v>19212834.140000001</v>
      </c>
      <c r="E124" s="64">
        <f t="shared" si="49"/>
        <v>19212834.140000001</v>
      </c>
      <c r="F124" s="64">
        <f t="shared" si="49"/>
        <v>19212834.140000001</v>
      </c>
      <c r="G124" s="64">
        <f t="shared" si="49"/>
        <v>3390079.45</v>
      </c>
      <c r="H124" s="64">
        <f t="shared" si="49"/>
        <v>5184603.8199999994</v>
      </c>
      <c r="I124" s="64">
        <f t="shared" si="49"/>
        <v>4914165.8800000008</v>
      </c>
      <c r="J124" s="64">
        <f t="shared" si="49"/>
        <v>5723984.9900000002</v>
      </c>
    </row>
    <row r="125" spans="1:10" ht="16.899999999999999" customHeight="1" x14ac:dyDescent="0.3">
      <c r="A125" s="91" t="s">
        <v>98</v>
      </c>
      <c r="B125" s="92">
        <v>5120</v>
      </c>
      <c r="C125" s="93" t="e">
        <f>C124/C127/12</f>
        <v>#DIV/0!</v>
      </c>
      <c r="D125" s="93">
        <f t="shared" ref="D125:F125" si="50">D124/D127/12</f>
        <v>9792.4740774719667</v>
      </c>
      <c r="E125" s="93">
        <f t="shared" si="50"/>
        <v>9792.4740774719667</v>
      </c>
      <c r="F125" s="93">
        <f t="shared" si="50"/>
        <v>10329.480720430109</v>
      </c>
      <c r="G125" s="93">
        <f>G124/G127/3</f>
        <v>6911.4769622833846</v>
      </c>
      <c r="H125" s="93">
        <f t="shared" ref="H125:J125" si="51">H124/H127/3</f>
        <v>10570.038369011212</v>
      </c>
      <c r="I125" s="93">
        <f t="shared" si="51"/>
        <v>11067.941171171173</v>
      </c>
      <c r="J125" s="93">
        <f t="shared" si="51"/>
        <v>13204.117623990773</v>
      </c>
    </row>
    <row r="126" spans="1:10" ht="16.899999999999999" customHeight="1" x14ac:dyDescent="0.3">
      <c r="A126" s="94"/>
      <c r="B126" s="94"/>
      <c r="C126" s="26" t="s">
        <v>99</v>
      </c>
      <c r="D126" s="26" t="s">
        <v>99</v>
      </c>
      <c r="E126" s="26"/>
      <c r="F126" s="26"/>
      <c r="G126" s="26" t="s">
        <v>99</v>
      </c>
      <c r="H126" s="27" t="s">
        <v>100</v>
      </c>
      <c r="I126" s="27" t="s">
        <v>101</v>
      </c>
      <c r="J126" s="27" t="s">
        <v>102</v>
      </c>
    </row>
    <row r="127" spans="1:10" x14ac:dyDescent="0.3">
      <c r="A127" s="95" t="s">
        <v>103</v>
      </c>
      <c r="B127" s="68">
        <v>5130</v>
      </c>
      <c r="C127" s="96"/>
      <c r="D127" s="96">
        <v>163.5</v>
      </c>
      <c r="E127" s="96">
        <v>163.5</v>
      </c>
      <c r="F127" s="96">
        <v>155</v>
      </c>
      <c r="G127" s="97">
        <v>163.5</v>
      </c>
      <c r="H127" s="98">
        <v>163.5</v>
      </c>
      <c r="I127" s="98">
        <v>148</v>
      </c>
      <c r="J127" s="98">
        <v>144.5</v>
      </c>
    </row>
    <row r="128" spans="1:10" x14ac:dyDescent="0.3">
      <c r="A128" s="36" t="s">
        <v>104</v>
      </c>
      <c r="B128" s="24">
        <v>5140</v>
      </c>
      <c r="C128" s="37"/>
      <c r="D128" s="37">
        <f>E128</f>
        <v>16563593.82</v>
      </c>
      <c r="E128" s="37">
        <f>F128</f>
        <v>16563593.82</v>
      </c>
      <c r="F128" s="37">
        <f>(G128+H128+I128+J128)/4</f>
        <v>16563593.82</v>
      </c>
      <c r="G128" s="71">
        <f>8051970.74+4068311.28+416699+485551.22+1682919.47+37345+45849+15500+493+697+878375.89+25247+112618.46+39689.2+9395.8+189996</f>
        <v>16060658.060000002</v>
      </c>
      <c r="H128" s="39">
        <f>8051970.74+4068311.28+416699+777475.77+1982672.72+20000+37345+45849+15500+493+697+878375.89+25247+112438.46+39689.2+9395.8+189996</f>
        <v>16672155.860000001</v>
      </c>
      <c r="I128" s="39">
        <f>8051970.74+4068311.28+416699+777475.77+1982672.72+20000+37345+45849+15500+493+697+878375.89+25247+112438.46+39689.2+9395.8+189996+85467.32+6500+4500</f>
        <v>16768623.180000002</v>
      </c>
      <c r="J128" s="39">
        <f>8051970.74+4068311.28+416699+777475.77+1982672.72+20000+37345+45849+15500+493+697+878375.89+25247+112438.46+39689.2+9395.8+189996+85467.32+6500+4500-385-300-15000</f>
        <v>16752938.180000002</v>
      </c>
    </row>
    <row r="129" spans="1:10" ht="18.600000000000001" customHeight="1" x14ac:dyDescent="0.3">
      <c r="A129" s="99"/>
      <c r="B129" s="100"/>
      <c r="C129" s="100"/>
      <c r="D129" s="100"/>
      <c r="E129" s="100"/>
      <c r="F129" s="101"/>
      <c r="G129" s="101"/>
      <c r="H129" s="102"/>
      <c r="I129" s="102"/>
      <c r="J129" s="102"/>
    </row>
    <row r="130" spans="1:10" ht="21.75" customHeight="1" x14ac:dyDescent="0.3">
      <c r="A130" s="103" t="s">
        <v>105</v>
      </c>
      <c r="B130" s="104"/>
      <c r="C130" s="105"/>
      <c r="D130" s="104"/>
      <c r="E130" s="104"/>
      <c r="F130" s="105" t="s">
        <v>106</v>
      </c>
      <c r="G130" s="105"/>
    </row>
    <row r="131" spans="1:10" x14ac:dyDescent="0.3">
      <c r="A131" s="103"/>
      <c r="B131" s="104"/>
      <c r="C131" s="106" t="s">
        <v>107</v>
      </c>
      <c r="D131" s="106"/>
      <c r="E131" s="114" t="s">
        <v>108</v>
      </c>
      <c r="F131" s="114"/>
      <c r="G131" s="114"/>
    </row>
    <row r="132" spans="1:10" ht="13.9" customHeight="1" x14ac:dyDescent="0.3"/>
    <row r="133" spans="1:10" ht="13.9" customHeight="1" x14ac:dyDescent="0.3"/>
    <row r="134" spans="1:10" x14ac:dyDescent="0.3">
      <c r="A134" s="16"/>
      <c r="B134" s="16"/>
      <c r="C134" s="17"/>
      <c r="D134" s="17"/>
      <c r="E134" s="17"/>
      <c r="F134" s="17"/>
      <c r="G134" s="17"/>
      <c r="H134" s="17"/>
      <c r="I134" s="17"/>
    </row>
    <row r="135" spans="1:10" x14ac:dyDescent="0.3">
      <c r="A135" s="16"/>
      <c r="B135" s="16"/>
      <c r="C135" s="17"/>
      <c r="D135" s="17"/>
      <c r="E135" s="17"/>
      <c r="F135" s="17"/>
      <c r="G135" s="17"/>
      <c r="H135" s="17"/>
      <c r="I135" s="17"/>
    </row>
    <row r="136" spans="1:10" x14ac:dyDescent="0.3">
      <c r="A136" s="16"/>
      <c r="B136" s="16"/>
      <c r="C136" s="17"/>
      <c r="D136" s="17"/>
      <c r="E136" s="17"/>
      <c r="F136" s="17"/>
      <c r="G136" s="17"/>
      <c r="H136" s="17"/>
      <c r="I136" s="17"/>
    </row>
    <row r="137" spans="1:10" x14ac:dyDescent="0.3">
      <c r="A137" s="16"/>
      <c r="B137" s="16"/>
      <c r="C137" s="17"/>
      <c r="D137" s="17"/>
      <c r="E137" s="17"/>
      <c r="F137" s="17"/>
      <c r="G137" s="17"/>
      <c r="H137" s="17"/>
      <c r="I137" s="17"/>
    </row>
    <row r="138" spans="1:10" x14ac:dyDescent="0.3">
      <c r="A138" s="16"/>
      <c r="B138" s="16"/>
      <c r="C138" s="17"/>
      <c r="D138" s="17"/>
      <c r="E138" s="17"/>
      <c r="F138" s="17"/>
      <c r="G138" s="17"/>
      <c r="H138" s="17"/>
      <c r="I138" s="17"/>
    </row>
    <row r="139" spans="1:10" x14ac:dyDescent="0.3">
      <c r="A139" s="16"/>
      <c r="B139" s="16"/>
      <c r="C139" s="17"/>
      <c r="D139" s="17"/>
      <c r="E139" s="17"/>
      <c r="F139" s="17"/>
      <c r="G139" s="17"/>
      <c r="H139" s="17"/>
      <c r="I139" s="17"/>
    </row>
  </sheetData>
  <mergeCells count="27">
    <mergeCell ref="A16:J16"/>
    <mergeCell ref="G2:J2"/>
    <mergeCell ref="G3:J3"/>
    <mergeCell ref="G4:J4"/>
    <mergeCell ref="G7:I7"/>
    <mergeCell ref="H9:I9"/>
    <mergeCell ref="H10:I10"/>
    <mergeCell ref="H11:I11"/>
    <mergeCell ref="H12:I12"/>
    <mergeCell ref="H13:J13"/>
    <mergeCell ref="E14:J14"/>
    <mergeCell ref="A15:J15"/>
    <mergeCell ref="E131:G131"/>
    <mergeCell ref="A17:J17"/>
    <mergeCell ref="A18:J18"/>
    <mergeCell ref="A20:A21"/>
    <mergeCell ref="B20:B21"/>
    <mergeCell ref="C20:C21"/>
    <mergeCell ref="D20:D21"/>
    <mergeCell ref="E20:E21"/>
    <mergeCell ref="F20:F21"/>
    <mergeCell ref="G20:J20"/>
    <mergeCell ref="A23:J23"/>
    <mergeCell ref="A40:J40"/>
    <mergeCell ref="A111:J111"/>
    <mergeCell ref="A115:J115"/>
    <mergeCell ref="A123:J1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10148079</dc:creator>
  <cp:lastModifiedBy>Worker</cp:lastModifiedBy>
  <dcterms:created xsi:type="dcterms:W3CDTF">2015-06-05T18:19:34Z</dcterms:created>
  <dcterms:modified xsi:type="dcterms:W3CDTF">2020-03-12T05:37:44Z</dcterms:modified>
</cp:coreProperties>
</file>