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рабочая папка\ФІНПЛАНИ, ФІНЗВІТИ 2019-2021\2021\"/>
    </mc:Choice>
  </mc:AlternateContent>
  <xr:revisionPtr revIDLastSave="0" documentId="13_ncr:1_{A1FA232B-0914-4C1F-B606-617062C365DC}" xr6:coauthVersionLast="47" xr6:coauthVersionMax="47" xr10:uidLastSave="{00000000-0000-0000-0000-000000000000}"/>
  <bookViews>
    <workbookView xWindow="-110" yWindow="-110" windowWidth="19420" windowHeight="10420" xr2:uid="{00000000-000D-0000-FFFF-FFFF00000000}"/>
  </bookViews>
  <sheets>
    <sheet name="Лист1" sheetId="1" r:id="rId1"/>
  </sheets>
  <externalReferences>
    <externalReference r:id="rId2"/>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5" i="1" l="1"/>
  <c r="D95" i="1" s="1"/>
  <c r="C95" i="1"/>
  <c r="E94" i="1"/>
  <c r="D94" i="1" s="1"/>
  <c r="C94" i="1"/>
  <c r="E93" i="1"/>
  <c r="D93" i="1"/>
  <c r="C93" i="1"/>
  <c r="E92" i="1"/>
  <c r="D92" i="1"/>
  <c r="C92" i="1"/>
  <c r="I91" i="1"/>
  <c r="H91" i="1"/>
  <c r="G91" i="1"/>
  <c r="F91" i="1"/>
  <c r="E91" i="1" s="1"/>
  <c r="D91" i="1" s="1"/>
  <c r="C91" i="1"/>
  <c r="D89" i="1"/>
  <c r="C89" i="1"/>
  <c r="I87" i="1"/>
  <c r="H87" i="1"/>
  <c r="G87" i="1"/>
  <c r="F87" i="1"/>
  <c r="E87" i="1" s="1"/>
  <c r="D87" i="1" s="1"/>
  <c r="C87" i="1"/>
  <c r="I86" i="1"/>
  <c r="H86" i="1"/>
  <c r="G86" i="1"/>
  <c r="F86" i="1"/>
  <c r="E86" i="1" s="1"/>
  <c r="D86" i="1" s="1"/>
  <c r="C86" i="1"/>
  <c r="I85" i="1"/>
  <c r="H85" i="1"/>
  <c r="G85" i="1"/>
  <c r="F85" i="1"/>
  <c r="E85" i="1"/>
  <c r="D85" i="1" s="1"/>
  <c r="C85" i="1"/>
  <c r="E84" i="1"/>
  <c r="D84" i="1"/>
  <c r="C84" i="1"/>
  <c r="I83" i="1"/>
  <c r="H83" i="1"/>
  <c r="H81" i="1" s="1"/>
  <c r="G83" i="1"/>
  <c r="G81" i="1" s="1"/>
  <c r="F83" i="1"/>
  <c r="E83" i="1" s="1"/>
  <c r="D83" i="1" s="1"/>
  <c r="C83" i="1"/>
  <c r="E82" i="1"/>
  <c r="D82" i="1" s="1"/>
  <c r="C82" i="1"/>
  <c r="C81" i="1" s="1"/>
  <c r="I81" i="1"/>
  <c r="E79" i="1"/>
  <c r="E75" i="1"/>
  <c r="D75" i="1"/>
  <c r="C75" i="1"/>
  <c r="E74" i="1"/>
  <c r="D74" i="1" s="1"/>
  <c r="C74" i="1"/>
  <c r="E73" i="1"/>
  <c r="D73" i="1" s="1"/>
  <c r="C73" i="1"/>
  <c r="E72" i="1"/>
  <c r="D72" i="1"/>
  <c r="C72" i="1"/>
  <c r="I71" i="1"/>
  <c r="H71" i="1"/>
  <c r="G71" i="1"/>
  <c r="F71" i="1"/>
  <c r="E71" i="1" s="1"/>
  <c r="C71" i="1"/>
  <c r="E70" i="1"/>
  <c r="D70" i="1" s="1"/>
  <c r="C70" i="1"/>
  <c r="E69" i="1"/>
  <c r="D69" i="1" s="1"/>
  <c r="C69" i="1"/>
  <c r="E68" i="1"/>
  <c r="D68" i="1"/>
  <c r="C68" i="1"/>
  <c r="E67" i="1"/>
  <c r="D67" i="1"/>
  <c r="C67" i="1"/>
  <c r="C66" i="1" s="1"/>
  <c r="I66" i="1"/>
  <c r="H66" i="1"/>
  <c r="G66" i="1"/>
  <c r="F66" i="1"/>
  <c r="E66" i="1" s="1"/>
  <c r="E64" i="1"/>
  <c r="D64" i="1" s="1"/>
  <c r="C64" i="1"/>
  <c r="E63" i="1"/>
  <c r="D63" i="1"/>
  <c r="C63" i="1"/>
  <c r="E62" i="1"/>
  <c r="D62" i="1"/>
  <c r="C62" i="1"/>
  <c r="E61" i="1"/>
  <c r="D61" i="1" s="1"/>
  <c r="C61" i="1"/>
  <c r="E60" i="1"/>
  <c r="D60" i="1" s="1"/>
  <c r="C60" i="1"/>
  <c r="E59" i="1"/>
  <c r="D59" i="1"/>
  <c r="D58" i="1" s="1"/>
  <c r="C59" i="1"/>
  <c r="I58" i="1"/>
  <c r="H58" i="1"/>
  <c r="G58" i="1"/>
  <c r="F58" i="1"/>
  <c r="E58" i="1" s="1"/>
  <c r="C58" i="1"/>
  <c r="E57" i="1"/>
  <c r="D57" i="1" s="1"/>
  <c r="C57" i="1"/>
  <c r="C55" i="1" s="1"/>
  <c r="E56" i="1"/>
  <c r="D56" i="1" s="1"/>
  <c r="D55" i="1" s="1"/>
  <c r="C56" i="1"/>
  <c r="I55" i="1"/>
  <c r="H55" i="1"/>
  <c r="E55" i="1" s="1"/>
  <c r="G55" i="1"/>
  <c r="F55" i="1"/>
  <c r="G53" i="1"/>
  <c r="I51" i="1"/>
  <c r="H51" i="1"/>
  <c r="G51" i="1"/>
  <c r="F51" i="1"/>
  <c r="E51" i="1"/>
  <c r="D51" i="1" s="1"/>
  <c r="C51" i="1"/>
  <c r="E50" i="1"/>
  <c r="D50" i="1"/>
  <c r="C50" i="1"/>
  <c r="E49" i="1"/>
  <c r="D49" i="1"/>
  <c r="C49" i="1"/>
  <c r="G48" i="1"/>
  <c r="E48" i="1" s="1"/>
  <c r="D48" i="1" s="1"/>
  <c r="C48" i="1"/>
  <c r="E47" i="1"/>
  <c r="D47" i="1" s="1"/>
  <c r="C47" i="1"/>
  <c r="E46" i="1"/>
  <c r="D46" i="1" s="1"/>
  <c r="C46" i="1"/>
  <c r="I45" i="1"/>
  <c r="I53" i="1" s="1"/>
  <c r="H45" i="1"/>
  <c r="H53" i="1" s="1"/>
  <c r="G45" i="1"/>
  <c r="F45" i="1"/>
  <c r="F53" i="1" s="1"/>
  <c r="C45" i="1"/>
  <c r="E44" i="1"/>
  <c r="D44" i="1"/>
  <c r="C44" i="1"/>
  <c r="E43" i="1"/>
  <c r="D43" i="1" s="1"/>
  <c r="C43" i="1"/>
  <c r="E42" i="1"/>
  <c r="D42" i="1" s="1"/>
  <c r="C42" i="1"/>
  <c r="E41" i="1"/>
  <c r="D41" i="1"/>
  <c r="C41" i="1"/>
  <c r="E40" i="1"/>
  <c r="D40" i="1"/>
  <c r="C40" i="1"/>
  <c r="C53" i="1" s="1"/>
  <c r="E38" i="1"/>
  <c r="D38" i="1" s="1"/>
  <c r="C38" i="1"/>
  <c r="E37" i="1"/>
  <c r="D37" i="1" s="1"/>
  <c r="C37" i="1"/>
  <c r="E36" i="1"/>
  <c r="D36" i="1"/>
  <c r="C36" i="1"/>
  <c r="E35" i="1"/>
  <c r="D35" i="1"/>
  <c r="C35" i="1"/>
  <c r="E34" i="1"/>
  <c r="D34" i="1" s="1"/>
  <c r="C34" i="1"/>
  <c r="E33" i="1"/>
  <c r="D33" i="1" s="1"/>
  <c r="C33" i="1"/>
  <c r="E32" i="1"/>
  <c r="D32" i="1"/>
  <c r="C32" i="1"/>
  <c r="E31" i="1"/>
  <c r="D31" i="1"/>
  <c r="C31" i="1"/>
  <c r="E30" i="1"/>
  <c r="D30" i="1" s="1"/>
  <c r="D29" i="1" s="1"/>
  <c r="C30" i="1"/>
  <c r="C29" i="1" s="1"/>
  <c r="I29" i="1"/>
  <c r="E29" i="1" s="1"/>
  <c r="H29" i="1"/>
  <c r="G29" i="1"/>
  <c r="F29" i="1"/>
  <c r="I28" i="1"/>
  <c r="I27" i="1" s="1"/>
  <c r="H28" i="1"/>
  <c r="E28" i="1" s="1"/>
  <c r="D28" i="1" s="1"/>
  <c r="D27" i="1" s="1"/>
  <c r="G28" i="1"/>
  <c r="F28" i="1"/>
  <c r="C28" i="1"/>
  <c r="G27" i="1"/>
  <c r="G52" i="1" s="1"/>
  <c r="G77" i="1" s="1"/>
  <c r="G78" i="1" s="1"/>
  <c r="F27" i="1"/>
  <c r="C27" i="1"/>
  <c r="E26" i="1"/>
  <c r="D26" i="1" s="1"/>
  <c r="C26" i="1"/>
  <c r="C24" i="1" s="1"/>
  <c r="I25" i="1"/>
  <c r="E25" i="1" s="1"/>
  <c r="D25" i="1" s="1"/>
  <c r="D24" i="1" s="1"/>
  <c r="H25" i="1"/>
  <c r="G25" i="1"/>
  <c r="F25" i="1"/>
  <c r="F24" i="1" s="1"/>
  <c r="C25" i="1"/>
  <c r="H24" i="1"/>
  <c r="G24" i="1"/>
  <c r="F52" i="1" l="1"/>
  <c r="C52" i="1"/>
  <c r="C77" i="1" s="1"/>
  <c r="C78" i="1" s="1"/>
  <c r="D71" i="1"/>
  <c r="D81" i="1"/>
  <c r="E53" i="1"/>
  <c r="D66" i="1"/>
  <c r="D52" i="1" s="1"/>
  <c r="D77" i="1" s="1"/>
  <c r="D78" i="1" s="1"/>
  <c r="I24" i="1"/>
  <c r="I52" i="1" s="1"/>
  <c r="I77" i="1" s="1"/>
  <c r="I78" i="1" s="1"/>
  <c r="H27" i="1"/>
  <c r="H52" i="1" s="1"/>
  <c r="H77" i="1" s="1"/>
  <c r="H78" i="1" s="1"/>
  <c r="E45" i="1"/>
  <c r="D45" i="1" s="1"/>
  <c r="D53" i="1" s="1"/>
  <c r="F81" i="1"/>
  <c r="E81" i="1" s="1"/>
  <c r="E52" i="1" l="1"/>
  <c r="F77" i="1"/>
  <c r="E24" i="1"/>
  <c r="E27" i="1"/>
  <c r="F78" i="1" l="1"/>
  <c r="E78" i="1" s="1"/>
  <c r="E77" i="1"/>
</calcChain>
</file>

<file path=xl/sharedStrings.xml><?xml version="1.0" encoding="utf-8"?>
<sst xmlns="http://schemas.openxmlformats.org/spreadsheetml/2006/main" count="143" uniqueCount="137">
  <si>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</si>
  <si>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</si>
  <si>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</si>
  <si>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</si>
  <si>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Заступник директора департаменту- начальник управління фінансово-економічного забезпечення- головний бухгалтер</t>
  </si>
  <si>
    <t>Заступник директора-начальник управління організації медичної допомоги департаменту охорони здоров'я населення Дніпровської міської ради</t>
  </si>
  <si>
    <t>О.І.Воронько</t>
  </si>
  <si>
    <t>Ю.І.Віклієнко</t>
  </si>
  <si>
    <t>(Посада, П.І.Б.  підпис)</t>
  </si>
  <si>
    <t>Одиниця виміру             грн.</t>
  </si>
  <si>
    <t>Проект</t>
  </si>
  <si>
    <t>Середньооблікова кількість штатних працівників :  125</t>
  </si>
  <si>
    <t xml:space="preserve">Уточнений </t>
  </si>
  <si>
    <t>Місцезнаходження:  м. Дніпро, вул. Панікахи 53</t>
  </si>
  <si>
    <t>Зміни</t>
  </si>
  <si>
    <t>Х</t>
  </si>
  <si>
    <t>Телефон:  0981608812</t>
  </si>
  <si>
    <t>зробити позначку "Х"</t>
  </si>
  <si>
    <t>ФІНАНСОВИЙ ПЛАН</t>
  </si>
  <si>
    <t xml:space="preserve">Фінансовий план містить інформацію щодо прогнозних показників на поточний рік, яка складається, виходячи з фактичної проміжної </t>
  </si>
  <si>
    <t xml:space="preserve"> Комунального некомерційного підприємства  " Дніпровський центр первинної медико-санітарної допомоги №3 " Дніпровської міської ради</t>
  </si>
  <si>
    <t>інформації та очикувань стосовно господарської діяльності підприємства в поточному році. (з Наказу " 205 від 02.03.2015)</t>
  </si>
  <si>
    <t>(назва підприємства)</t>
  </si>
  <si>
    <t>на__2021  рік</t>
  </si>
  <si>
    <t>грн.</t>
  </si>
  <si>
    <t>Показники </t>
  </si>
  <si>
    <t>Код рядка</t>
  </si>
  <si>
    <t>Факт минулого року</t>
  </si>
  <si>
    <t>Прогноз на наступний рік</t>
  </si>
  <si>
    <t>Плановий рік, усього  </t>
  </si>
  <si>
    <t>У тому числі за кварталами планового року</t>
  </si>
  <si>
    <t>І</t>
  </si>
  <si>
    <t>ІІ</t>
  </si>
  <si>
    <t>ІІІ</t>
  </si>
  <si>
    <t>ІV</t>
  </si>
  <si>
    <t>1 </t>
  </si>
  <si>
    <t>2 </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</si>
  <si>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</si>
  <si>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</si>
  <si>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</si>
  <si>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</si>
  <si>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</si>
  <si>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</si>
  <si>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</si>
  <si>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</si>
  <si>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</si>
  <si>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</si>
  <si>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</si>
  <si>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</si>
  <si>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</si>
  <si>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</si>
  <si>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</si>
  <si>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</si>
  <si>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</si>
  <si>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 xml:space="preserve">   плата за послуги, що надаються згідно з основною діяльністю (платні послуги)</t>
  </si>
  <si>
    <t>платні послуги, очикувані доходи</t>
  </si>
  <si>
    <t xml:space="preserve">   благодійні внески, гранти та дарунки </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</si>
  <si>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</si>
  <si>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</si>
  <si>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</si>
  <si>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</si>
  <si>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</si>
  <si>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надходження коштів як компенсація орендарем комунальних послуг</t>
  </si>
  <si>
    <t>відшкодування (очикуване)</t>
  </si>
  <si>
    <t>надходження (дохід) від централізованого постачання</t>
  </si>
  <si>
    <t>Інші надходження (дохід) (повернення коштів)</t>
  </si>
  <si>
    <t>в т.ч. амортизація, яка відноситься на фін результат</t>
  </si>
  <si>
    <t>Інші надходження (дохід) ( амортизація, яка відноситься на фін результат)</t>
  </si>
  <si>
    <t>(наприклад, залишки пепередніх періодів)</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</si>
  <si>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</si>
  <si>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</si>
  <si>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</si>
  <si>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</si>
  <si>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</si>
  <si>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</si>
  <si>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</si>
  <si>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</si>
  <si>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</si>
  <si>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</si>
  <si>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</si>
  <si>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</si>
  <si>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АМОРТИЗАЦІЯ</t>
  </si>
  <si>
    <t>усі суми амортизацій (для прикладу! 2610+3210)</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</si>
  <si>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</si>
  <si>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</si>
  <si>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</si>
  <si>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</si>
  <si>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</si>
  <si>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Відображаються обсяги інвестицій, які підприємство планує спрямувати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</si>
  <si>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дохід з інших джерел по капітальних видатках</t>
  </si>
  <si>
    <t>Видатки від інвестиційної діяльності, у т.ч.:</t>
  </si>
  <si>
    <t>капітальне будівництво</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</si>
  <si>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</si>
  <si>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придбання (виготовлення) основних засобів</t>
  </si>
  <si>
    <t>придбання (виготовлення) інших необоротних матеріальних активів</t>
  </si>
  <si>
    <t>придбання (виготовлення) нематеріальних активів</t>
  </si>
  <si>
    <t>модернізація, модифікація (добудова, дообладнання, реконструкція) основних засобів</t>
  </si>
  <si>
    <t>капітальний ремонт</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</si>
  <si>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</si>
  <si>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</si>
  <si>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</si>
  <si>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</si>
  <si>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</si>
  <si>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</si>
  <si>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</si>
  <si>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</si>
  <si>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</si>
  <si>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Фінансовий результат, у тому числі:</t>
  </si>
  <si>
    <t>Збиток не може бути!!! Фінансовий результат має бути позитивним!!!</t>
  </si>
  <si>
    <t xml:space="preserve">нерозподілені доходи </t>
  </si>
  <si>
    <t xml:space="preserve">резервний фонд </t>
  </si>
  <si>
    <t>Створюється для покриття в наступних періодах непередбачених витратат</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</si>
  <si>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</si>
  <si>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</si>
  <si>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</si>
  <si>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</si>
  <si>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</si>
  <si>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</si>
  <si>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</si>
  <si>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(профсоюзні внески)</t>
  </si>
  <si>
    <t>VIІ. Додаткова інформація</t>
  </si>
  <si>
    <t>Штатна чисельність працівників</t>
  </si>
  <si>
    <t>на 01.01</t>
  </si>
  <si>
    <t>на 01.04</t>
  </si>
  <si>
    <t>на 01.07</t>
  </si>
  <si>
    <t>на 01.10</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</si>
  <si>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</si>
  <si>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</si>
  <si>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</si>
  <si>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</si>
  <si>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</si>
  <si>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Генеральний директор</t>
  </si>
  <si>
    <t>О.В. Шията</t>
  </si>
  <si>
    <t>(підпис)</t>
  </si>
  <si>
    <t xml:space="preserve">                  (П.І.Б.)</t>
  </si>
  <si>
    <t>Головний бухгалтер</t>
  </si>
  <si>
    <t>С.Л. Батусь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</si>
</sst>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22" x14ac:knownFonts="1">
    <font>
      <sz val="11"/>
      <color theme="1"/>
      <name val="Calibri"/>
      <family val="2"/>
      <scheme val="minor"/>
    </font>
    <font>
      <sz val="11"/>
      <color theme="1"/>
      <name val="Calibri"/>
      <family val="2"/>
      <charset val="204"/>
      <scheme val="minor"/>
    </font>
    <font>
      <sz val="13.5"/>
      <name val="Times New Roman"/>
      <family val="1"/>
      <charset val="204"/>
    </font>
    <font>
      <b/>
      <sz val="12"/>
      <name val="Times New Roman"/>
      <family val="1"/>
      <charset val="204"/>
    </font>
    <font>
      <sz val="10"/>
      <name val="Times New Roman"/>
      <family val="1"/>
      <charset val="204"/>
    </font>
    <font>
      <sz val="10"/>
      <name val="Calibri"/>
      <family val="2"/>
      <charset val="204"/>
      <scheme val="minor"/>
    </font>
    <font>
      <sz val="13.5"/>
      <name val="Calibri"/>
      <family val="2"/>
      <charset val="204"/>
      <scheme val="minor"/>
    </font>
    <font>
      <sz val="13.5"/>
      <color theme="1"/>
      <name val="Calibri"/>
      <family val="2"/>
      <charset val="204"/>
      <scheme val="minor"/>
    </font>
    <font>
      <sz val="8"/>
      <name val="Times New Roman"/>
      <family val="1"/>
      <charset val="204"/>
    </font>
    <font>
      <sz val="12"/>
      <name val="Times New Roman"/>
      <family val="1"/>
      <charset val="204"/>
    </font>
    <font>
      <b/>
      <sz val="14"/>
      <name val="Times New Roman"/>
      <family val="1"/>
      <charset val="204"/>
    </font>
    <font>
      <sz val="13.5"/>
      <name val="Arial Cyr"/>
      <charset val="204"/>
    </font>
    <font>
      <sz val="11.5"/>
      <name val="Times New Roman"/>
      <family val="1"/>
      <charset val="204"/>
    </font>
    <font>
      <sz val="9"/>
      <color rgb="FF000000"/>
      <name val="Arial"/>
      <family val="2"/>
      <charset val="204"/>
    </font>
    <font>
      <sz val="13.5"/>
      <color rgb="FF000000"/>
      <name val="Calibri"/>
      <family val="2"/>
      <charset val="204"/>
      <scheme val="minor"/>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sz val="13.5"/>
      <color rgb="FFFF0000"/>
      <name val="Calibri"/>
      <family val="2"/>
      <charset val="204"/>
      <scheme val="minor"/>
    </font>
    <font>
      <b/>
      <sz val="13.5"/>
      <color theme="1"/>
      <name val="Calibri"/>
      <family val="2"/>
      <charset val="204"/>
      <scheme val="minor"/>
    </font>
    <font>
      <sz val="12"/>
      <color theme="1"/>
      <name val="Calibri"/>
      <family val="2"/>
      <charset val="204"/>
      <scheme val="minor"/>
    </font>
  </fonts>
  <fills count="2">
    <fill>
      <patternFill patternType="none"/>
    </fill>
    <fill>
      <patternFill patternType="gray125"/>
    </fill>
  </fills>
  <borders count="2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s>
  <cellStyleXfs count="2">
    <xf numFmtId="0" fontId="0" fillId="0" borderId="0"/>
    <xf numFmtId="0" fontId="1" fillId="0" borderId="0"/>
  </cellStyleXfs>
  <cellXfs count="141">
    <xf numFmtId="0" fontId="0" fillId="0" borderId="0" xfId="0"/>
    <xf numFmtId="0" fontId="2" fillId="0" borderId="0" xfId="1" applyFont="1"/>
    <xf numFmtId="0" fontId="2" fillId="0" borderId="0" xfId="1" applyFont="1" applyAlignment="1">
      <alignment horizontal="center"/>
    </xf>
    <xf numFmtId="0" fontId="3" fillId="0" borderId="0" xfId="1" applyFont="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5" fillId="0" borderId="0" xfId="1" applyFont="1" applyAlignment="1" applyProtection="1">
      <alignment horizontal="center" vertical="center"/>
      <protection locked="0"/>
    </xf>
    <xf numFmtId="0" fontId="6" fillId="0" borderId="0" xfId="1" applyFont="1" applyAlignment="1">
      <alignment horizontal="center"/>
    </xf>
    <xf numFmtId="0" fontId="7" fillId="0" borderId="0" xfId="1" applyFont="1"/>
    <xf numFmtId="0" fontId="7" fillId="0" borderId="0" xfId="0" applyFont="1" applyProtection="1">
      <protection locked="0"/>
    </xf>
    <xf numFmtId="0" fontId="8" fillId="0" borderId="0" xfId="1" applyFont="1" applyAlignment="1" applyProtection="1">
      <alignment horizontal="left" vertical="center" wrapText="1"/>
      <protection locked="0"/>
    </xf>
    <xf numFmtId="0" fontId="2"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xf numFmtId="0" fontId="6" fillId="0" borderId="0" xfId="1" applyFont="1" applyAlignment="1">
      <alignment horizontal="left"/>
    </xf>
    <xf numFmtId="0" fontId="3" fillId="0" borderId="0" xfId="1" applyFont="1" applyAlignment="1" applyProtection="1">
      <alignment vertical="center" wrapText="1"/>
      <protection locked="0"/>
    </xf>
    <xf numFmtId="0" fontId="3" fillId="0" borderId="0" xfId="1" applyFont="1" applyAlignment="1" applyProtection="1">
      <alignment horizontal="left" vertical="center" wrapText="1"/>
      <protection locked="0"/>
    </xf>
    <xf numFmtId="0" fontId="9" fillId="0" borderId="0" xfId="1" applyFont="1" applyAlignment="1" applyProtection="1">
      <alignment vertical="center" wrapText="1"/>
      <protection locked="0"/>
    </xf>
    <xf numFmtId="0" fontId="9" fillId="0" borderId="0" xfId="1" applyFont="1" applyAlignment="1" applyProtection="1">
      <alignment horizontal="left" vertical="center" wrapText="1"/>
      <protection locked="0"/>
    </xf>
    <xf numFmtId="0" fontId="9" fillId="0" borderId="1" xfId="1" applyFont="1" applyBorder="1" applyAlignment="1" applyProtection="1">
      <alignment horizontal="right" wrapText="1"/>
      <protection locked="0"/>
    </xf>
    <xf numFmtId="0" fontId="9" fillId="0" borderId="1" xfId="1" applyFont="1" applyBorder="1" applyAlignment="1" applyProtection="1">
      <alignment horizontal="right" wrapText="1"/>
      <protection locked="0"/>
    </xf>
    <xf numFmtId="0" fontId="8" fillId="0" borderId="0" xfId="1" applyFont="1" applyAlignment="1" applyProtection="1">
      <alignment horizontal="center" vertical="center" wrapText="1"/>
      <protection locked="0"/>
    </xf>
    <xf numFmtId="0" fontId="8" fillId="0" borderId="2" xfId="1" applyFont="1" applyBorder="1" applyAlignment="1" applyProtection="1">
      <alignment horizontal="center" vertical="center" wrapText="1"/>
      <protection locked="0"/>
    </xf>
    <xf numFmtId="0" fontId="8" fillId="0" borderId="0" xfId="1" applyFont="1" applyAlignment="1" applyProtection="1">
      <alignment vertical="center" wrapText="1"/>
      <protection locked="0"/>
    </xf>
    <xf numFmtId="0" fontId="8" fillId="0" borderId="0" xfId="1" applyFont="1" applyAlignment="1" applyProtection="1">
      <alignment horizontal="left" vertical="center" wrapText="1"/>
      <protection locked="0"/>
    </xf>
    <xf numFmtId="0" fontId="8" fillId="0" borderId="3" xfId="1" applyFont="1" applyBorder="1" applyAlignment="1" applyProtection="1">
      <alignment vertical="center" wrapText="1"/>
      <protection locked="0"/>
    </xf>
    <xf numFmtId="0" fontId="8" fillId="0" borderId="3" xfId="1" applyFont="1" applyBorder="1" applyAlignment="1" applyProtection="1">
      <alignment horizontal="left" vertical="center" wrapText="1"/>
      <protection locked="0"/>
    </xf>
    <xf numFmtId="0" fontId="8" fillId="0" borderId="3" xfId="1" applyFont="1" applyBorder="1" applyAlignment="1" applyProtection="1">
      <alignment horizontal="center" vertical="center" wrapText="1"/>
      <protection locked="0"/>
    </xf>
    <xf numFmtId="0" fontId="8" fillId="0" borderId="4" xfId="1" applyFont="1" applyBorder="1" applyAlignment="1" applyProtection="1">
      <alignment horizontal="center" vertical="center" wrapText="1"/>
      <protection locked="0"/>
    </xf>
    <xf numFmtId="0" fontId="8" fillId="0" borderId="5" xfId="1" applyFont="1" applyBorder="1" applyAlignment="1" applyProtection="1">
      <alignment horizontal="center" vertical="center" wrapText="1"/>
      <protection locked="0"/>
    </xf>
    <xf numFmtId="0" fontId="8" fillId="0" borderId="6" xfId="1" applyFont="1" applyBorder="1" applyAlignment="1" applyProtection="1">
      <alignment horizontal="center" vertical="center" wrapText="1"/>
      <protection locked="0"/>
    </xf>
    <xf numFmtId="0" fontId="10" fillId="0" borderId="0" xfId="1" applyFont="1" applyAlignment="1" applyProtection="1">
      <alignment horizontal="center" vertical="center" wrapText="1"/>
      <protection locked="0"/>
    </xf>
    <xf numFmtId="0" fontId="10" fillId="0" borderId="1" xfId="1" applyFont="1" applyBorder="1" applyAlignment="1" applyProtection="1">
      <alignment horizontal="center" vertical="center" wrapText="1"/>
      <protection locked="0"/>
    </xf>
    <xf numFmtId="0" fontId="7" fillId="0" borderId="0" xfId="1" applyFont="1" applyAlignment="1">
      <alignment vertical="top"/>
    </xf>
    <xf numFmtId="0" fontId="4" fillId="0" borderId="2" xfId="1" applyFont="1" applyBorder="1" applyAlignment="1">
      <alignment horizontal="center"/>
    </xf>
    <xf numFmtId="0" fontId="2" fillId="0" borderId="0" xfId="1" applyFont="1" applyAlignment="1">
      <alignment horizontal="center"/>
    </xf>
    <xf numFmtId="0" fontId="11" fillId="0" borderId="0" xfId="1" applyFont="1"/>
    <xf numFmtId="0" fontId="11" fillId="0" borderId="0" xfId="1" applyFont="1" applyAlignment="1">
      <alignment horizontal="center"/>
    </xf>
    <xf numFmtId="0" fontId="9" fillId="0" borderId="0" xfId="1" applyFont="1" applyAlignment="1">
      <alignment horizontal="center"/>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3" xfId="1" applyFont="1" applyBorder="1" applyAlignment="1">
      <alignment horizontal="center" vertical="center" wrapText="1"/>
    </xf>
    <xf numFmtId="0" fontId="6" fillId="0" borderId="3" xfId="1" applyFont="1" applyBorder="1" applyAlignment="1">
      <alignment horizontal="center" vertical="center"/>
    </xf>
    <xf numFmtId="0" fontId="9" fillId="0" borderId="7" xfId="1" applyFont="1" applyBorder="1" applyAlignment="1">
      <alignment horizontal="center" vertical="center" wrapText="1"/>
    </xf>
    <xf numFmtId="0" fontId="9" fillId="0" borderId="9"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center"/>
    </xf>
    <xf numFmtId="0" fontId="3" fillId="0" borderId="10" xfId="1" applyFont="1" applyBorder="1" applyAlignment="1">
      <alignment horizontal="center" vertical="center" wrapText="1"/>
    </xf>
    <xf numFmtId="0" fontId="3" fillId="0" borderId="0" xfId="1" applyFont="1" applyAlignment="1">
      <alignment horizontal="center" vertical="center" wrapText="1"/>
    </xf>
    <xf numFmtId="0" fontId="3" fillId="0" borderId="11" xfId="1" applyFont="1" applyBorder="1" applyAlignment="1">
      <alignment horizontal="center" vertical="center" wrapText="1"/>
    </xf>
    <xf numFmtId="164" fontId="7" fillId="0" borderId="0" xfId="1" applyNumberFormat="1" applyFont="1"/>
    <xf numFmtId="0" fontId="3" fillId="0" borderId="7" xfId="0" applyFont="1" applyBorder="1" applyAlignment="1">
      <alignment horizontal="justify" vertical="center" wrapText="1"/>
    </xf>
    <xf numFmtId="49" fontId="3" fillId="0" borderId="7"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0" fontId="13" fillId="0" borderId="0" xfId="1" applyFont="1" applyAlignment="1">
      <alignment horizontal="left" vertical="center" wrapText="1"/>
    </xf>
    <xf numFmtId="0" fontId="9" fillId="0" borderId="7" xfId="0" applyFont="1" applyBorder="1" applyAlignment="1">
      <alignment horizontal="justify" vertical="center" wrapText="1"/>
    </xf>
    <xf numFmtId="49" fontId="9" fillId="0" borderId="7"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14" fillId="0" borderId="10" xfId="1" applyFont="1" applyBorder="1" applyAlignment="1">
      <alignment horizontal="left" vertical="center" wrapText="1"/>
    </xf>
    <xf numFmtId="0" fontId="9" fillId="0" borderId="3" xfId="0" applyFont="1" applyBorder="1" applyAlignment="1">
      <alignment horizontal="justify" vertical="center" wrapText="1"/>
    </xf>
    <xf numFmtId="49" fontId="9" fillId="0" borderId="12"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0" xfId="1" applyFont="1"/>
    <xf numFmtId="0" fontId="3" fillId="0" borderId="0" xfId="0" applyFont="1" applyAlignment="1">
      <alignment horizontal="justify" vertical="center" wrapText="1"/>
    </xf>
    <xf numFmtId="49" fontId="3" fillId="0" borderId="13"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0" fontId="6" fillId="0" borderId="10" xfId="1" applyFont="1" applyBorder="1" applyAlignment="1">
      <alignment horizontal="left" vertical="center" wrapText="1"/>
    </xf>
    <xf numFmtId="49" fontId="9" fillId="0" borderId="3" xfId="0" applyNumberFormat="1" applyFont="1" applyBorder="1" applyAlignment="1">
      <alignment horizontal="center" vertical="center" wrapText="1"/>
    </xf>
    <xf numFmtId="0" fontId="6" fillId="0" borderId="14" xfId="1" applyFont="1" applyBorder="1" applyAlignment="1">
      <alignment horizontal="left" wrapText="1"/>
    </xf>
    <xf numFmtId="0" fontId="19" fillId="0" borderId="0" xfId="0" applyFont="1" applyProtection="1">
      <protection locked="0"/>
    </xf>
    <xf numFmtId="0" fontId="3" fillId="0" borderId="3" xfId="0" applyFont="1" applyBorder="1"/>
    <xf numFmtId="0" fontId="3" fillId="0" borderId="3" xfId="0" applyFont="1" applyBorder="1" applyAlignment="1">
      <alignment horizontal="center" vertical="center" wrapText="1"/>
    </xf>
    <xf numFmtId="0" fontId="9" fillId="0" borderId="3" xfId="0" applyFont="1" applyBorder="1" applyAlignment="1">
      <alignment wrapText="1"/>
    </xf>
    <xf numFmtId="0" fontId="9" fillId="0" borderId="3" xfId="0" applyFont="1" applyBorder="1" applyAlignment="1">
      <alignment horizontal="center" vertical="center" wrapText="1"/>
    </xf>
    <xf numFmtId="4" fontId="9" fillId="0" borderId="3" xfId="0" applyNumberFormat="1" applyFont="1" applyBorder="1" applyAlignment="1">
      <alignment horizontal="center" wrapText="1"/>
    </xf>
    <xf numFmtId="4" fontId="9" fillId="0" borderId="3" xfId="0" applyNumberFormat="1" applyFont="1" applyBorder="1" applyAlignment="1">
      <alignment horizontal="center"/>
    </xf>
    <xf numFmtId="0" fontId="9" fillId="0" borderId="3" xfId="0" applyFont="1" applyBorder="1" applyAlignment="1">
      <alignment horizontal="left" vertical="center"/>
    </xf>
    <xf numFmtId="4" fontId="9" fillId="0" borderId="3" xfId="0" applyNumberFormat="1" applyFont="1" applyBorder="1" applyAlignment="1">
      <alignment horizontal="center" vertical="center" wrapText="1"/>
    </xf>
    <xf numFmtId="0" fontId="7" fillId="0" borderId="14" xfId="1" applyFont="1" applyBorder="1" applyAlignment="1">
      <alignment horizontal="left" wrapText="1"/>
    </xf>
    <xf numFmtId="0" fontId="9" fillId="0" borderId="3" xfId="0" applyFont="1" applyBorder="1" applyAlignment="1">
      <alignment vertical="center"/>
    </xf>
    <xf numFmtId="0" fontId="20" fillId="0" borderId="14" xfId="1" applyFont="1" applyBorder="1" applyAlignment="1">
      <alignment horizontal="left" vertical="center" wrapText="1"/>
    </xf>
    <xf numFmtId="4" fontId="9" fillId="0" borderId="3" xfId="0" applyNumberFormat="1" applyFont="1" applyBorder="1" applyAlignment="1">
      <alignment horizontal="center" vertical="center"/>
    </xf>
    <xf numFmtId="0" fontId="21" fillId="0" borderId="3" xfId="0" applyFont="1" applyBorder="1" applyAlignment="1" applyProtection="1">
      <alignment horizontal="center"/>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7" xfId="0" applyFont="1" applyBorder="1" applyAlignment="1">
      <alignment horizontal="lef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left" vertical="center" wrapText="1"/>
    </xf>
    <xf numFmtId="0" fontId="9" fillId="0" borderId="3" xfId="0" applyFont="1" applyBorder="1" applyAlignment="1">
      <alignment horizontal="left" vertical="center" wrapText="1"/>
    </xf>
    <xf numFmtId="0" fontId="7" fillId="0" borderId="14" xfId="1" applyFont="1" applyBorder="1" applyAlignment="1">
      <alignment horizontal="left" wrapText="1"/>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4" fontId="3" fillId="0" borderId="15" xfId="0" applyNumberFormat="1" applyFont="1" applyBorder="1" applyAlignment="1">
      <alignment horizontal="center" vertical="center" wrapText="1"/>
    </xf>
    <xf numFmtId="4" fontId="9" fillId="0" borderId="9"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9" xfId="0" applyFont="1" applyBorder="1" applyAlignment="1">
      <alignment horizontal="justify" vertical="center" wrapText="1"/>
    </xf>
    <xf numFmtId="4" fontId="3" fillId="0" borderId="12"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7" xfId="0" applyFont="1" applyBorder="1" applyAlignment="1" applyProtection="1">
      <alignment horizontal="justify" vertical="center" wrapText="1"/>
      <protection locked="0"/>
    </xf>
    <xf numFmtId="0" fontId="19" fillId="0" borderId="0" xfId="1" applyFont="1"/>
    <xf numFmtId="0" fontId="9" fillId="0" borderId="7" xfId="0" applyFont="1" applyBorder="1" applyAlignment="1" applyProtection="1">
      <alignment horizontal="justify" vertical="center" wrapText="1"/>
      <protection locked="0"/>
    </xf>
    <xf numFmtId="0" fontId="9" fillId="0" borderId="9" xfId="0" applyFont="1" applyBorder="1" applyAlignment="1" applyProtection="1">
      <alignment horizontal="justify" vertical="center" wrapText="1"/>
      <protection locked="0"/>
    </xf>
    <xf numFmtId="4" fontId="3" fillId="0" borderId="3" xfId="0" applyNumberFormat="1" applyFont="1" applyBorder="1" applyAlignment="1">
      <alignment horizontal="center"/>
    </xf>
    <xf numFmtId="4" fontId="3" fillId="0" borderId="3" xfId="0" applyNumberFormat="1" applyFont="1" applyBorder="1" applyAlignment="1">
      <alignment horizontal="left" vertical="center" wrapText="1"/>
    </xf>
    <xf numFmtId="0" fontId="9" fillId="0" borderId="15" xfId="0" applyFont="1" applyBorder="1" applyAlignment="1">
      <alignment vertical="center" wrapText="1"/>
    </xf>
    <xf numFmtId="4" fontId="9" fillId="0" borderId="19" xfId="0" applyNumberFormat="1" applyFont="1" applyBorder="1" applyAlignment="1">
      <alignment horizontal="center" vertical="center" wrapText="1"/>
    </xf>
    <xf numFmtId="4" fontId="9" fillId="0" borderId="20" xfId="0" applyNumberFormat="1" applyFont="1" applyBorder="1" applyAlignment="1">
      <alignment horizontal="center" vertical="center" wrapText="1"/>
    </xf>
    <xf numFmtId="0" fontId="9" fillId="0" borderId="7" xfId="0" applyFont="1" applyBorder="1" applyAlignment="1">
      <alignment vertical="center" wrapText="1"/>
    </xf>
    <xf numFmtId="4" fontId="9" fillId="0" borderId="3" xfId="0" applyNumberFormat="1" applyFont="1" applyBorder="1" applyAlignment="1" applyProtection="1">
      <alignment horizontal="center"/>
      <protection locked="0"/>
    </xf>
    <xf numFmtId="4" fontId="9" fillId="0" borderId="9" xfId="0" applyNumberFormat="1" applyFont="1" applyBorder="1" applyAlignment="1" applyProtection="1">
      <alignment horizontal="center" vertical="center" wrapText="1"/>
      <protection locked="0"/>
    </xf>
    <xf numFmtId="0" fontId="9" fillId="0" borderId="13" xfId="0" applyFont="1" applyBorder="1" applyAlignment="1">
      <alignment horizontal="justify" vertical="center" wrapText="1"/>
    </xf>
    <xf numFmtId="4" fontId="9" fillId="0" borderId="3" xfId="0" applyNumberFormat="1" applyFont="1" applyBorder="1" applyAlignment="1" applyProtection="1">
      <alignment horizontal="center" vertical="center"/>
      <protection locked="0"/>
    </xf>
    <xf numFmtId="0" fontId="9" fillId="0" borderId="3" xfId="0" applyFont="1" applyBorder="1" applyAlignment="1">
      <alignment vertical="center" wrapText="1"/>
    </xf>
    <xf numFmtId="165" fontId="9" fillId="0" borderId="15" xfId="0" applyNumberFormat="1" applyFont="1" applyBorder="1" applyAlignment="1">
      <alignment horizontal="center" vertical="center" wrapText="1"/>
    </xf>
    <xf numFmtId="3" fontId="9" fillId="0" borderId="15" xfId="0" applyNumberFormat="1" applyFont="1" applyBorder="1" applyAlignment="1">
      <alignment horizontal="center" vertical="center" wrapText="1"/>
    </xf>
    <xf numFmtId="166" fontId="9" fillId="0" borderId="7" xfId="0" applyNumberFormat="1" applyFont="1" applyBorder="1" applyAlignment="1">
      <alignment horizontal="center" vertical="center" wrapText="1"/>
    </xf>
    <xf numFmtId="4" fontId="9" fillId="0" borderId="7" xfId="0" applyNumberFormat="1" applyFont="1" applyBorder="1" applyAlignment="1" applyProtection="1">
      <alignment horizontal="center" vertical="center" wrapText="1"/>
      <protection locked="0"/>
    </xf>
    <xf numFmtId="166" fontId="9" fillId="0" borderId="9"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20" fillId="0" borderId="0" xfId="1" applyFont="1"/>
    <xf numFmtId="0" fontId="9" fillId="0" borderId="0" xfId="0" applyFont="1" applyAlignment="1">
      <alignment horizontal="justify"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166" fontId="9" fillId="0" borderId="0" xfId="0" applyNumberFormat="1" applyFont="1" applyAlignment="1">
      <alignment horizontal="center"/>
    </xf>
    <xf numFmtId="0" fontId="2" fillId="0" borderId="21" xfId="1" applyFont="1" applyBorder="1" applyAlignment="1">
      <alignment horizontal="center"/>
    </xf>
    <xf numFmtId="166" fontId="2" fillId="0" borderId="0" xfId="1" applyNumberFormat="1" applyFont="1" applyAlignment="1">
      <alignment horizontal="center"/>
    </xf>
    <xf numFmtId="0" fontId="2" fillId="0" borderId="21" xfId="1" applyFont="1" applyBorder="1" applyAlignment="1">
      <alignment horizontal="center"/>
    </xf>
    <xf numFmtId="166" fontId="6" fillId="0" borderId="0" xfId="1" applyNumberFormat="1" applyFont="1" applyAlignment="1">
      <alignment horizontal="center"/>
    </xf>
    <xf numFmtId="0" fontId="4" fillId="0" borderId="0" xfId="1" applyFont="1" applyAlignment="1">
      <alignment horizontal="center"/>
    </xf>
    <xf numFmtId="0" fontId="4" fillId="0" borderId="0" xfId="1" applyFont="1" applyAlignment="1">
      <alignment horizontal="center"/>
    </xf>
    <xf numFmtId="14" fontId="8" fillId="0" borderId="3" xfId="1" applyNumberFormat="1" applyFont="1" applyBorder="1" applyAlignment="1" applyProtection="1">
      <alignment horizontal="left" vertical="center" wrapText="1"/>
      <protection locked="0"/>
    </xf>
  </cellXfs>
  <cellStyles count="2">
    <cellStyle name="Звичайний 2 2" xfId="1" xr:uid="{77325308-C638-4E13-94A8-0F59BB501CDB}"/>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110;&#1085;&#1087;&#1083;&#1072;&#1085;,%20&#1060;&#1110;&#1085;&#1079;&#1074;&#1110;&#1090;%201%20&#1082;&#1074;&#1072;&#1088;&#1090;&#1072;&#1083;%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інплан для здачі"/>
      <sheetName val="фінзвіт для здачі"/>
      <sheetName val="фінзвіт"/>
      <sheetName val="на 2021 р"/>
      <sheetName val="розрахунок доходів від НСЗУ "/>
      <sheetName val="Дані про персонал та зп"/>
      <sheetName val="Адміністративні (довідково)"/>
      <sheetName val="Видатки (розшифровка)"/>
      <sheetName val="Капітальні видатки (план_звіт)"/>
    </sheetNames>
    <sheetDataSet>
      <sheetData sheetId="0"/>
      <sheetData sheetId="1"/>
      <sheetData sheetId="2"/>
      <sheetData sheetId="3">
        <row r="25">
          <cell r="D25">
            <v>29080000</v>
          </cell>
        </row>
        <row r="26">
          <cell r="D26">
            <v>0</v>
          </cell>
        </row>
        <row r="28">
          <cell r="D28">
            <v>6422028</v>
          </cell>
        </row>
        <row r="30">
          <cell r="D30">
            <v>0</v>
          </cell>
        </row>
        <row r="31">
          <cell r="D31">
            <v>0</v>
          </cell>
        </row>
        <row r="32">
          <cell r="D32">
            <v>97303</v>
          </cell>
        </row>
        <row r="33">
          <cell r="D33">
            <v>0</v>
          </cell>
        </row>
        <row r="34">
          <cell r="D34">
            <v>135100</v>
          </cell>
        </row>
        <row r="35">
          <cell r="D35">
            <v>87000</v>
          </cell>
        </row>
        <row r="36">
          <cell r="D36">
            <v>985500</v>
          </cell>
        </row>
        <row r="37">
          <cell r="D37">
            <v>0</v>
          </cell>
        </row>
        <row r="38">
          <cell r="D38">
            <v>5360579</v>
          </cell>
        </row>
        <row r="40">
          <cell r="D40">
            <v>22507122</v>
          </cell>
        </row>
        <row r="41">
          <cell r="D41">
            <v>4921391</v>
          </cell>
        </row>
        <row r="42">
          <cell r="D42">
            <v>262700</v>
          </cell>
        </row>
        <row r="43">
          <cell r="D43">
            <v>2875500</v>
          </cell>
        </row>
        <row r="44">
          <cell r="D44">
            <v>299075</v>
          </cell>
        </row>
        <row r="45">
          <cell r="D45">
            <v>1874749</v>
          </cell>
        </row>
        <row r="46">
          <cell r="D46">
            <v>10000</v>
          </cell>
        </row>
        <row r="47">
          <cell r="D47">
            <v>1074170</v>
          </cell>
        </row>
        <row r="48">
          <cell r="D48">
            <v>20700</v>
          </cell>
        </row>
        <row r="49">
          <cell r="D49">
            <v>2708540</v>
          </cell>
        </row>
        <row r="50">
          <cell r="D50">
            <v>54000</v>
          </cell>
        </row>
        <row r="51">
          <cell r="D51">
            <v>324000</v>
          </cell>
        </row>
        <row r="56">
          <cell r="D56">
            <v>0</v>
          </cell>
        </row>
        <row r="57">
          <cell r="D57">
            <v>2000</v>
          </cell>
        </row>
        <row r="59">
          <cell r="D59">
            <v>0</v>
          </cell>
        </row>
        <row r="60">
          <cell r="D60">
            <v>0</v>
          </cell>
        </row>
        <row r="61">
          <cell r="D61">
            <v>0</v>
          </cell>
        </row>
        <row r="62">
          <cell r="D62">
            <v>0</v>
          </cell>
        </row>
        <row r="63">
          <cell r="D63">
            <v>0</v>
          </cell>
        </row>
        <row r="64">
          <cell r="D64">
            <v>0</v>
          </cell>
        </row>
        <row r="67">
          <cell r="D67">
            <v>0</v>
          </cell>
        </row>
        <row r="68">
          <cell r="D68">
            <v>0</v>
          </cell>
        </row>
        <row r="69">
          <cell r="D69">
            <v>300000</v>
          </cell>
        </row>
        <row r="70">
          <cell r="D70">
            <v>0</v>
          </cell>
        </row>
        <row r="72">
          <cell r="D72">
            <v>0</v>
          </cell>
        </row>
        <row r="73">
          <cell r="D73">
            <v>0</v>
          </cell>
        </row>
        <row r="74">
          <cell r="D74">
            <v>0</v>
          </cell>
        </row>
        <row r="75">
          <cell r="D75">
            <v>0</v>
          </cell>
        </row>
        <row r="82">
          <cell r="D82">
            <v>0</v>
          </cell>
        </row>
        <row r="83">
          <cell r="D83">
            <v>337606.83</v>
          </cell>
        </row>
        <row r="84">
          <cell r="D84">
            <v>0</v>
          </cell>
        </row>
        <row r="85">
          <cell r="D85">
            <v>4051281.96</v>
          </cell>
        </row>
        <row r="86">
          <cell r="D86">
            <v>4921391</v>
          </cell>
        </row>
        <row r="87">
          <cell r="D87">
            <v>225071.22000000003</v>
          </cell>
        </row>
        <row r="89">
          <cell r="D89">
            <v>142.5</v>
          </cell>
        </row>
        <row r="91">
          <cell r="D91">
            <v>16591790.225000001</v>
          </cell>
        </row>
        <row r="92">
          <cell r="D92">
            <v>0</v>
          </cell>
        </row>
        <row r="93">
          <cell r="D93">
            <v>0</v>
          </cell>
        </row>
        <row r="94">
          <cell r="D94">
            <v>0</v>
          </cell>
        </row>
        <row r="95">
          <cell r="D95">
            <v>0</v>
          </cell>
        </row>
      </sheetData>
      <sheetData sheetId="4">
        <row r="17">
          <cell r="S17">
            <v>7725369.0004000012</v>
          </cell>
        </row>
        <row r="25">
          <cell r="S25">
            <v>7725369.0004000012</v>
          </cell>
        </row>
        <row r="33">
          <cell r="S33">
            <v>7725372.0034000017</v>
          </cell>
        </row>
        <row r="48">
          <cell r="L48">
            <v>206550</v>
          </cell>
          <cell r="M48">
            <v>206550</v>
          </cell>
          <cell r="N48">
            <v>206550</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5"/>
  <sheetViews>
    <sheetView tabSelected="1" topLeftCell="A10" workbookViewId="0">
      <selection activeCell="A15" sqref="A15:I15"/>
    </sheetView>
  </sheetViews>
  <sheetFormatPr defaultColWidth="9.1796875" defaultRowHeight="17.5" x14ac:dyDescent="0.4"/>
  <cols>
    <col min="1" max="1" width="71.90625" style="62" customWidth="1"/>
    <col min="2" max="2" width="7.1796875" style="62" customWidth="1"/>
    <col min="3" max="3" width="14.08984375" style="6" customWidth="1"/>
    <col min="4" max="4" width="14.90625" style="6" customWidth="1"/>
    <col min="5" max="5" width="15.90625" style="6" customWidth="1"/>
    <col min="6" max="6" width="14.453125" style="6" customWidth="1"/>
    <col min="7" max="7" width="13.7265625" style="6" customWidth="1"/>
    <col min="8" max="8" width="13.6328125" style="6" customWidth="1"/>
    <col min="9" max="9" width="13.453125" style="6" customWidth="1"/>
    <col min="10" max="10" width="159.54296875" style="7" customWidth="1"/>
    <col min="11" max="16384" width="9.1796875" style="8"/>
  </cols>
  <sheetData>
    <row r="1" spans="1:10" ht="18.75" customHeight="1" x14ac:dyDescent="0.4">
      <c r="A1" s="1"/>
      <c r="B1" s="1"/>
      <c r="C1" s="2"/>
      <c r="D1" s="3" t="s">
        <v>0</v>
      </c>
      <c r="E1" s="4"/>
      <c r="F1" s="4"/>
      <c r="G1" s="5"/>
    </row>
    <row r="2" spans="1:10" ht="27" customHeight="1" x14ac:dyDescent="0.4">
      <c r="A2" s="1"/>
      <c r="B2" s="1"/>
      <c r="C2" s="2"/>
      <c r="D2" s="9" t="s">
        <v>1</v>
      </c>
      <c r="E2" s="9"/>
      <c r="F2" s="9"/>
      <c r="G2" s="9"/>
      <c r="H2" s="9"/>
      <c r="I2" s="9"/>
    </row>
    <row r="3" spans="1:10" ht="10" customHeight="1" x14ac:dyDescent="0.4">
      <c r="A3" s="1"/>
      <c r="B3" s="1"/>
      <c r="C3" s="2"/>
      <c r="D3" s="10"/>
      <c r="E3" s="10"/>
      <c r="F3" s="10"/>
      <c r="G3" s="11"/>
      <c r="H3" s="12"/>
      <c r="I3" s="12"/>
    </row>
    <row r="4" spans="1:10" ht="31.15" customHeight="1" x14ac:dyDescent="0.4">
      <c r="A4" s="13" t="s">
        <v>2</v>
      </c>
      <c r="B4" s="1"/>
      <c r="C4" s="2"/>
      <c r="D4" s="14" t="s">
        <v>3</v>
      </c>
      <c r="E4" s="14"/>
      <c r="F4" s="14"/>
      <c r="G4" s="14"/>
      <c r="H4" s="14"/>
      <c r="I4" s="14"/>
    </row>
    <row r="5" spans="1:10" ht="57.75" customHeight="1" x14ac:dyDescent="0.4">
      <c r="A5" s="15" t="s">
        <v>4</v>
      </c>
      <c r="B5" s="1"/>
      <c r="C5" s="2"/>
      <c r="D5" s="16" t="s">
        <v>5</v>
      </c>
      <c r="E5" s="16"/>
      <c r="F5" s="16"/>
      <c r="G5" s="16"/>
      <c r="H5" s="16"/>
      <c r="I5" s="16"/>
    </row>
    <row r="6" spans="1:10" ht="18" customHeight="1" x14ac:dyDescent="0.4">
      <c r="A6" s="17" t="s">
        <v>6</v>
      </c>
      <c r="B6" s="1"/>
      <c r="C6" s="2"/>
      <c r="D6" s="18" t="s">
        <v>7</v>
      </c>
      <c r="E6" s="18"/>
      <c r="F6" s="18"/>
      <c r="G6" s="18"/>
      <c r="H6" s="18"/>
      <c r="I6" s="18"/>
    </row>
    <row r="7" spans="1:10" ht="18" customHeight="1" x14ac:dyDescent="0.4">
      <c r="A7" s="19" t="s">
        <v>8</v>
      </c>
      <c r="B7" s="1"/>
      <c r="C7" s="2"/>
      <c r="D7" s="20" t="s">
        <v>8</v>
      </c>
      <c r="E7" s="20"/>
      <c r="F7" s="20"/>
      <c r="G7" s="20"/>
      <c r="H7" s="20"/>
      <c r="I7" s="20"/>
    </row>
    <row r="8" spans="1:10" ht="18" customHeight="1" x14ac:dyDescent="0.4">
      <c r="A8" s="21"/>
      <c r="B8" s="1"/>
      <c r="C8" s="2"/>
      <c r="D8" s="22"/>
      <c r="E8" s="22"/>
      <c r="F8" s="22"/>
      <c r="G8" s="22"/>
      <c r="H8" s="22"/>
      <c r="I8" s="22"/>
    </row>
    <row r="9" spans="1:10" ht="18" customHeight="1" x14ac:dyDescent="0.4">
      <c r="A9" s="23" t="s">
        <v>9</v>
      </c>
      <c r="B9" s="1"/>
      <c r="C9" s="2"/>
      <c r="D9" s="24" t="s">
        <v>10</v>
      </c>
      <c r="E9" s="24"/>
      <c r="F9" s="24"/>
      <c r="G9" s="22"/>
      <c r="H9" s="22"/>
      <c r="I9" s="22"/>
    </row>
    <row r="10" spans="1:10" ht="18" customHeight="1" x14ac:dyDescent="0.4">
      <c r="A10" s="23" t="s">
        <v>11</v>
      </c>
      <c r="B10" s="1"/>
      <c r="C10" s="2"/>
      <c r="D10" s="24" t="s">
        <v>12</v>
      </c>
      <c r="E10" s="25"/>
      <c r="F10" s="24"/>
      <c r="G10" s="22"/>
      <c r="H10" s="22"/>
      <c r="I10" s="22"/>
    </row>
    <row r="11" spans="1:10" ht="18" customHeight="1" x14ac:dyDescent="0.4">
      <c r="A11" s="23" t="s">
        <v>13</v>
      </c>
      <c r="B11" s="1"/>
      <c r="C11" s="2"/>
      <c r="D11" s="24" t="s">
        <v>14</v>
      </c>
      <c r="E11" s="25" t="s">
        <v>15</v>
      </c>
      <c r="F11" s="140">
        <v>44312</v>
      </c>
      <c r="G11" s="22"/>
      <c r="H11" s="22"/>
      <c r="I11" s="22"/>
    </row>
    <row r="12" spans="1:10" ht="18" customHeight="1" x14ac:dyDescent="0.4">
      <c r="A12" s="23" t="s">
        <v>16</v>
      </c>
      <c r="B12" s="1"/>
      <c r="C12" s="2"/>
      <c r="D12" s="26" t="s">
        <v>17</v>
      </c>
      <c r="E12" s="27"/>
      <c r="F12" s="28"/>
      <c r="G12" s="22"/>
      <c r="H12" s="22"/>
      <c r="I12" s="22"/>
    </row>
    <row r="13" spans="1:10" ht="18" customHeight="1" x14ac:dyDescent="0.4">
      <c r="A13" s="21"/>
      <c r="B13" s="1"/>
      <c r="C13" s="2"/>
      <c r="D13" s="22"/>
      <c r="E13" s="22"/>
      <c r="F13" s="22"/>
      <c r="G13" s="22"/>
      <c r="H13" s="22"/>
      <c r="I13" s="22"/>
    </row>
    <row r="14" spans="1:10" ht="23" customHeight="1" x14ac:dyDescent="0.4">
      <c r="A14" s="29" t="s">
        <v>18</v>
      </c>
      <c r="B14" s="29"/>
      <c r="C14" s="29"/>
      <c r="D14" s="29"/>
      <c r="E14" s="29"/>
      <c r="F14" s="29"/>
      <c r="G14" s="29"/>
      <c r="H14" s="29"/>
      <c r="I14" s="29"/>
      <c r="J14" s="7" t="s">
        <v>19</v>
      </c>
    </row>
    <row r="15" spans="1:10" ht="33" customHeight="1" x14ac:dyDescent="0.4">
      <c r="A15" s="30" t="s">
        <v>20</v>
      </c>
      <c r="B15" s="30"/>
      <c r="C15" s="30"/>
      <c r="D15" s="30"/>
      <c r="E15" s="30"/>
      <c r="F15" s="30"/>
      <c r="G15" s="30"/>
      <c r="H15" s="30"/>
      <c r="I15" s="30"/>
      <c r="J15" s="31" t="s">
        <v>21</v>
      </c>
    </row>
    <row r="16" spans="1:10" ht="20.5" customHeight="1" x14ac:dyDescent="0.4">
      <c r="A16" s="32" t="s">
        <v>22</v>
      </c>
      <c r="B16" s="32"/>
      <c r="C16" s="32"/>
      <c r="D16" s="32"/>
      <c r="E16" s="32"/>
      <c r="F16" s="32"/>
      <c r="G16" s="32"/>
      <c r="H16" s="32"/>
      <c r="I16" s="32"/>
    </row>
    <row r="17" spans="1:11" ht="20.5" customHeight="1" x14ac:dyDescent="0.4">
      <c r="A17" s="33" t="s">
        <v>23</v>
      </c>
      <c r="B17" s="33"/>
      <c r="C17" s="33"/>
      <c r="D17" s="33"/>
      <c r="E17" s="33"/>
      <c r="F17" s="33"/>
      <c r="G17" s="33"/>
      <c r="H17" s="33"/>
      <c r="I17" s="33"/>
    </row>
    <row r="18" spans="1:11" ht="17.5" customHeight="1" x14ac:dyDescent="0.4">
      <c r="A18" s="34"/>
      <c r="B18" s="35"/>
      <c r="C18" s="35"/>
      <c r="D18" s="35"/>
      <c r="E18" s="35"/>
      <c r="H18" s="36"/>
      <c r="I18" s="6" t="s">
        <v>24</v>
      </c>
    </row>
    <row r="19" spans="1:11" ht="22" customHeight="1" x14ac:dyDescent="0.4">
      <c r="A19" s="37" t="s">
        <v>25</v>
      </c>
      <c r="B19" s="37" t="s">
        <v>26</v>
      </c>
      <c r="C19" s="37" t="s">
        <v>27</v>
      </c>
      <c r="D19" s="37" t="s">
        <v>28</v>
      </c>
      <c r="E19" s="38" t="s">
        <v>29</v>
      </c>
      <c r="F19" s="39" t="s">
        <v>30</v>
      </c>
      <c r="G19" s="39"/>
      <c r="H19" s="39"/>
      <c r="I19" s="39"/>
    </row>
    <row r="20" spans="1:11" ht="30" customHeight="1" x14ac:dyDescent="0.4">
      <c r="A20" s="37"/>
      <c r="B20" s="37"/>
      <c r="C20" s="37"/>
      <c r="D20" s="37"/>
      <c r="E20" s="38"/>
      <c r="F20" s="40" t="s">
        <v>31</v>
      </c>
      <c r="G20" s="41" t="s">
        <v>32</v>
      </c>
      <c r="H20" s="41" t="s">
        <v>33</v>
      </c>
      <c r="I20" s="41" t="s">
        <v>34</v>
      </c>
    </row>
    <row r="21" spans="1:11" ht="21" customHeight="1" x14ac:dyDescent="0.4">
      <c r="A21" s="42" t="s">
        <v>35</v>
      </c>
      <c r="B21" s="42" t="s">
        <v>36</v>
      </c>
      <c r="C21" s="42">
        <v>3</v>
      </c>
      <c r="D21" s="42">
        <v>4</v>
      </c>
      <c r="E21" s="43">
        <v>5</v>
      </c>
      <c r="F21" s="44">
        <v>6</v>
      </c>
      <c r="G21" s="45">
        <v>7</v>
      </c>
      <c r="H21" s="45">
        <v>8</v>
      </c>
      <c r="I21" s="45">
        <v>9</v>
      </c>
    </row>
    <row r="22" spans="1:11" ht="15" customHeight="1" x14ac:dyDescent="0.4">
      <c r="A22" s="46" t="s">
        <v>37</v>
      </c>
      <c r="B22" s="47"/>
      <c r="C22" s="47"/>
      <c r="D22" s="47"/>
      <c r="E22" s="47"/>
      <c r="F22" s="47"/>
      <c r="G22" s="47"/>
      <c r="H22" s="47"/>
      <c r="I22" s="48"/>
      <c r="J22" s="49"/>
    </row>
    <row r="23" spans="1:11" x14ac:dyDescent="0.4">
      <c r="A23" s="46" t="s">
        <v>38</v>
      </c>
      <c r="B23" s="47"/>
      <c r="C23" s="47"/>
      <c r="D23" s="47"/>
      <c r="E23" s="47"/>
      <c r="F23" s="47"/>
      <c r="G23" s="47"/>
      <c r="H23" s="47"/>
      <c r="I23" s="48"/>
      <c r="J23" s="49"/>
    </row>
    <row r="24" spans="1:11" ht="35.5" customHeight="1" x14ac:dyDescent="0.4">
      <c r="A24" s="50" t="s">
        <v>39</v>
      </c>
      <c r="B24" s="51" t="s">
        <v>40</v>
      </c>
      <c r="C24" s="52">
        <f>C25+C26</f>
        <v>29080000</v>
      </c>
      <c r="D24" s="52">
        <f>D25+D26</f>
        <v>31688671.004200004</v>
      </c>
      <c r="E24" s="53">
        <f t="shared" ref="E24:E38" si="0">F24+G24+H24+I24</f>
        <v>31688671.004200004</v>
      </c>
      <c r="F24" s="52">
        <f>F25+F26</f>
        <v>7892911</v>
      </c>
      <c r="G24" s="52">
        <f>G25+G26</f>
        <v>7931919.0004000012</v>
      </c>
      <c r="H24" s="52">
        <f>H25+H26</f>
        <v>7931919.0004000012</v>
      </c>
      <c r="I24" s="52">
        <f>I25+I26</f>
        <v>7931922.0034000017</v>
      </c>
      <c r="J24" s="54"/>
    </row>
    <row r="25" spans="1:11" ht="35.25" customHeight="1" x14ac:dyDescent="0.4">
      <c r="A25" s="55" t="s">
        <v>41</v>
      </c>
      <c r="B25" s="56" t="s">
        <v>42</v>
      </c>
      <c r="C25" s="57">
        <f>'[1]на 2021 р'!D25</f>
        <v>29080000</v>
      </c>
      <c r="D25" s="57">
        <f>E25</f>
        <v>31688671.004200004</v>
      </c>
      <c r="E25" s="53">
        <f t="shared" si="0"/>
        <v>31688671.004200004</v>
      </c>
      <c r="F25" s="57">
        <f>7668511+224400</f>
        <v>7892911</v>
      </c>
      <c r="G25" s="57">
        <f>'[1]розрахунок доходів від НСЗУ '!S17+'[1]розрахунок доходів від НСЗУ '!L48</f>
        <v>7931919.0004000012</v>
      </c>
      <c r="H25" s="57">
        <f>'[1]розрахунок доходів від НСЗУ '!S25+'[1]розрахунок доходів від НСЗУ '!M48</f>
        <v>7931919.0004000012</v>
      </c>
      <c r="I25" s="57">
        <f>'[1]розрахунок доходів від НСЗУ '!S33+'[1]розрахунок доходів від НСЗУ '!N48</f>
        <v>7931922.0034000017</v>
      </c>
      <c r="J25" s="58" t="s">
        <v>43</v>
      </c>
    </row>
    <row r="26" spans="1:11" x14ac:dyDescent="0.4">
      <c r="A26" s="59" t="s">
        <v>44</v>
      </c>
      <c r="B26" s="60" t="s">
        <v>45</v>
      </c>
      <c r="C26" s="57">
        <f>'[1]на 2021 р'!D26</f>
        <v>0</v>
      </c>
      <c r="D26" s="57">
        <f>E26</f>
        <v>0</v>
      </c>
      <c r="E26" s="53">
        <f t="shared" si="0"/>
        <v>0</v>
      </c>
      <c r="F26" s="61">
        <v>0</v>
      </c>
      <c r="G26" s="61">
        <v>0</v>
      </c>
      <c r="H26" s="61">
        <v>0</v>
      </c>
      <c r="I26" s="61">
        <v>0</v>
      </c>
      <c r="J26" s="62" t="s">
        <v>46</v>
      </c>
    </row>
    <row r="27" spans="1:11" ht="34" customHeight="1" x14ac:dyDescent="0.4">
      <c r="A27" s="63" t="s">
        <v>47</v>
      </c>
      <c r="B27" s="64" t="s">
        <v>48</v>
      </c>
      <c r="C27" s="65">
        <f>C28</f>
        <v>6422028</v>
      </c>
      <c r="D27" s="65">
        <f>D28</f>
        <v>7710916</v>
      </c>
      <c r="E27" s="66">
        <f t="shared" si="0"/>
        <v>7710916</v>
      </c>
      <c r="F27" s="65">
        <f>F28</f>
        <v>1950480</v>
      </c>
      <c r="G27" s="65">
        <f>G28</f>
        <v>1889218</v>
      </c>
      <c r="H27" s="65">
        <f>H28</f>
        <v>1761273</v>
      </c>
      <c r="I27" s="65">
        <f>I28</f>
        <v>2109945</v>
      </c>
      <c r="J27" s="67" t="s">
        <v>49</v>
      </c>
    </row>
    <row r="28" spans="1:11" x14ac:dyDescent="0.4">
      <c r="A28" s="59" t="s">
        <v>50</v>
      </c>
      <c r="B28" s="68" t="s">
        <v>51</v>
      </c>
      <c r="C28" s="57">
        <f>'[1]на 2021 р'!D28</f>
        <v>6422028</v>
      </c>
      <c r="D28" s="57">
        <f>E28</f>
        <v>7710916</v>
      </c>
      <c r="E28" s="66">
        <f t="shared" si="0"/>
        <v>7710916</v>
      </c>
      <c r="F28" s="52">
        <f>563700+191148+734237+5777+387500+55000+13118</f>
        <v>1950480</v>
      </c>
      <c r="G28" s="52">
        <f>131492+191148+953085+13000+387500+55000+118750+26125+13118</f>
        <v>1889218</v>
      </c>
      <c r="H28" s="52">
        <f>82000+191148+1032507+387500+55000+13118</f>
        <v>1761273</v>
      </c>
      <c r="I28" s="52">
        <f>405441+191146+1057739+387500+55000+13119</f>
        <v>2109945</v>
      </c>
      <c r="J28" s="69"/>
      <c r="K28" s="70"/>
    </row>
    <row r="29" spans="1:11" x14ac:dyDescent="0.4">
      <c r="A29" s="71" t="s">
        <v>52</v>
      </c>
      <c r="B29" s="72">
        <v>1030</v>
      </c>
      <c r="C29" s="52">
        <f>C30+C31+C32+C33+C34+C35+C36+C37+C38</f>
        <v>6665482</v>
      </c>
      <c r="D29" s="52">
        <f>D30+D31+D32+D33+D34+D35+D36+D37+D38</f>
        <v>2045680.65</v>
      </c>
      <c r="E29" s="52">
        <f t="shared" si="0"/>
        <v>2045680.6500000001</v>
      </c>
      <c r="F29" s="52">
        <f t="shared" ref="F29:I29" si="1">F30+F31+F32+F33+F34+F35+F36+F37+F38</f>
        <v>828381.81</v>
      </c>
      <c r="G29" s="52">
        <f t="shared" si="1"/>
        <v>403846.28</v>
      </c>
      <c r="H29" s="52">
        <f t="shared" si="1"/>
        <v>400726.28</v>
      </c>
      <c r="I29" s="52">
        <f t="shared" si="1"/>
        <v>412726.28</v>
      </c>
    </row>
    <row r="30" spans="1:11" ht="31.5" x14ac:dyDescent="0.4">
      <c r="A30" s="73" t="s">
        <v>53</v>
      </c>
      <c r="B30" s="74">
        <v>1031</v>
      </c>
      <c r="C30" s="57">
        <f>'[1]на 2021 р'!D30</f>
        <v>0</v>
      </c>
      <c r="D30" s="57">
        <f t="shared" ref="D30:D38" si="2">E30</f>
        <v>0</v>
      </c>
      <c r="E30" s="52">
        <f t="shared" si="0"/>
        <v>0</v>
      </c>
      <c r="F30" s="75">
        <v>0</v>
      </c>
      <c r="G30" s="76">
        <v>0</v>
      </c>
      <c r="H30" s="76">
        <v>0</v>
      </c>
      <c r="I30" s="76">
        <v>0</v>
      </c>
    </row>
    <row r="31" spans="1:11" ht="33.5" customHeight="1" x14ac:dyDescent="0.4">
      <c r="A31" s="73" t="s">
        <v>54</v>
      </c>
      <c r="B31" s="74">
        <v>1032</v>
      </c>
      <c r="C31" s="57">
        <f>'[1]на 2021 р'!D31</f>
        <v>0</v>
      </c>
      <c r="D31" s="57">
        <f t="shared" si="2"/>
        <v>0</v>
      </c>
      <c r="E31" s="52">
        <f t="shared" si="0"/>
        <v>0</v>
      </c>
      <c r="F31" s="75">
        <v>0</v>
      </c>
      <c r="G31" s="76">
        <v>0</v>
      </c>
      <c r="H31" s="76">
        <v>0</v>
      </c>
      <c r="I31" s="76">
        <v>0</v>
      </c>
      <c r="J31" s="7" t="s">
        <v>55</v>
      </c>
    </row>
    <row r="32" spans="1:11" ht="19" customHeight="1" x14ac:dyDescent="0.4">
      <c r="A32" s="77" t="s">
        <v>56</v>
      </c>
      <c r="B32" s="74">
        <v>1033</v>
      </c>
      <c r="C32" s="57">
        <f>'[1]на 2021 р'!D32</f>
        <v>97303</v>
      </c>
      <c r="D32" s="57">
        <f t="shared" si="2"/>
        <v>23155</v>
      </c>
      <c r="E32" s="52">
        <f t="shared" si="0"/>
        <v>23155</v>
      </c>
      <c r="F32" s="78">
        <v>23155</v>
      </c>
      <c r="G32" s="78">
        <v>0</v>
      </c>
      <c r="H32" s="78">
        <v>0</v>
      </c>
      <c r="I32" s="78">
        <v>0</v>
      </c>
      <c r="J32" s="79" t="s">
        <v>57</v>
      </c>
      <c r="K32" s="70"/>
    </row>
    <row r="33" spans="1:11" ht="18.5" customHeight="1" x14ac:dyDescent="0.4">
      <c r="A33" s="73" t="s">
        <v>58</v>
      </c>
      <c r="B33" s="74">
        <v>1034</v>
      </c>
      <c r="C33" s="57">
        <f>'[1]на 2021 р'!D33</f>
        <v>0</v>
      </c>
      <c r="D33" s="57">
        <f t="shared" si="2"/>
        <v>0</v>
      </c>
      <c r="E33" s="52">
        <f t="shared" si="0"/>
        <v>0</v>
      </c>
      <c r="F33" s="78">
        <v>0</v>
      </c>
      <c r="G33" s="78">
        <v>0</v>
      </c>
      <c r="H33" s="78">
        <v>0</v>
      </c>
      <c r="I33" s="78">
        <v>0</v>
      </c>
      <c r="J33" s="7" t="s">
        <v>59</v>
      </c>
      <c r="K33" s="70"/>
    </row>
    <row r="34" spans="1:11" ht="20" customHeight="1" x14ac:dyDescent="0.4">
      <c r="A34" s="80" t="s">
        <v>60</v>
      </c>
      <c r="B34" s="74">
        <v>1035</v>
      </c>
      <c r="C34" s="57">
        <f>'[1]на 2021 р'!D34</f>
        <v>135100</v>
      </c>
      <c r="D34" s="57">
        <f t="shared" si="2"/>
        <v>97160</v>
      </c>
      <c r="E34" s="52">
        <f t="shared" si="0"/>
        <v>97160</v>
      </c>
      <c r="F34" s="78">
        <v>22160</v>
      </c>
      <c r="G34" s="78">
        <v>25000</v>
      </c>
      <c r="H34" s="78">
        <v>25000</v>
      </c>
      <c r="I34" s="78">
        <v>25000</v>
      </c>
      <c r="J34" s="81" t="s">
        <v>61</v>
      </c>
    </row>
    <row r="35" spans="1:11" x14ac:dyDescent="0.4">
      <c r="A35" s="59" t="s">
        <v>62</v>
      </c>
      <c r="B35" s="74">
        <v>1036</v>
      </c>
      <c r="C35" s="57">
        <f>'[1]на 2021 р'!D35</f>
        <v>87000</v>
      </c>
      <c r="D35" s="57">
        <f t="shared" si="2"/>
        <v>90120</v>
      </c>
      <c r="E35" s="52">
        <f t="shared" si="0"/>
        <v>90120</v>
      </c>
      <c r="F35" s="78">
        <v>27000</v>
      </c>
      <c r="G35" s="82">
        <v>19120</v>
      </c>
      <c r="H35" s="82">
        <v>16000</v>
      </c>
      <c r="I35" s="82">
        <v>28000</v>
      </c>
      <c r="J35" s="7" t="s">
        <v>63</v>
      </c>
      <c r="K35" s="70"/>
    </row>
    <row r="36" spans="1:11" x14ac:dyDescent="0.4">
      <c r="A36" s="73" t="s">
        <v>64</v>
      </c>
      <c r="B36" s="74">
        <v>1037</v>
      </c>
      <c r="C36" s="57">
        <f>'[1]на 2021 р'!D36</f>
        <v>985500</v>
      </c>
      <c r="D36" s="57">
        <f t="shared" si="2"/>
        <v>1364500</v>
      </c>
      <c r="E36" s="52">
        <f t="shared" si="0"/>
        <v>1364500</v>
      </c>
      <c r="F36" s="78">
        <v>622000</v>
      </c>
      <c r="G36" s="78">
        <v>247500</v>
      </c>
      <c r="H36" s="78">
        <v>247500</v>
      </c>
      <c r="I36" s="78">
        <v>247500</v>
      </c>
    </row>
    <row r="37" spans="1:11" ht="21" customHeight="1" x14ac:dyDescent="0.4">
      <c r="A37" s="73" t="s">
        <v>65</v>
      </c>
      <c r="B37" s="74">
        <v>1038</v>
      </c>
      <c r="C37" s="57">
        <f>'[1]на 2021 р'!D37</f>
        <v>0</v>
      </c>
      <c r="D37" s="57">
        <f t="shared" si="2"/>
        <v>21840.53</v>
      </c>
      <c r="E37" s="52">
        <f t="shared" si="0"/>
        <v>21840.53</v>
      </c>
      <c r="F37" s="78">
        <v>21840.53</v>
      </c>
      <c r="G37" s="78">
        <v>0</v>
      </c>
      <c r="H37" s="78">
        <v>0</v>
      </c>
      <c r="I37" s="78">
        <v>0</v>
      </c>
      <c r="J37" s="7" t="s">
        <v>66</v>
      </c>
    </row>
    <row r="38" spans="1:11" x14ac:dyDescent="0.4">
      <c r="A38" s="73" t="s">
        <v>67</v>
      </c>
      <c r="B38" s="83">
        <v>1039</v>
      </c>
      <c r="C38" s="57">
        <f>'[1]на 2021 р'!D38</f>
        <v>5360579</v>
      </c>
      <c r="D38" s="57">
        <f t="shared" si="2"/>
        <v>448905.12</v>
      </c>
      <c r="E38" s="52">
        <f t="shared" si="0"/>
        <v>448905.12</v>
      </c>
      <c r="F38" s="52">
        <v>112226.28</v>
      </c>
      <c r="G38" s="52">
        <v>112226.28</v>
      </c>
      <c r="H38" s="52">
        <v>112226.28</v>
      </c>
      <c r="I38" s="52">
        <v>112226.28</v>
      </c>
      <c r="J38" s="7" t="s">
        <v>68</v>
      </c>
    </row>
    <row r="39" spans="1:11" x14ac:dyDescent="0.4">
      <c r="A39" s="84" t="s">
        <v>69</v>
      </c>
      <c r="B39" s="85"/>
      <c r="C39" s="85"/>
      <c r="D39" s="85"/>
      <c r="E39" s="85"/>
      <c r="F39" s="85"/>
      <c r="G39" s="85"/>
      <c r="H39" s="85"/>
      <c r="I39" s="86"/>
    </row>
    <row r="40" spans="1:11" x14ac:dyDescent="0.4">
      <c r="A40" s="55" t="s">
        <v>70</v>
      </c>
      <c r="B40" s="87">
        <v>1040</v>
      </c>
      <c r="C40" s="57">
        <f>'[1]на 2021 р'!D40</f>
        <v>22507122</v>
      </c>
      <c r="D40" s="57">
        <f t="shared" ref="D40:D51" si="3">E40</f>
        <v>23913273</v>
      </c>
      <c r="E40" s="57">
        <f>F40+G40+H40+I40</f>
        <v>23913273</v>
      </c>
      <c r="F40" s="78">
        <v>5906488</v>
      </c>
      <c r="G40" s="76">
        <v>5953481</v>
      </c>
      <c r="H40" s="76">
        <v>6042610</v>
      </c>
      <c r="I40" s="76">
        <v>6010694</v>
      </c>
    </row>
    <row r="41" spans="1:11" x14ac:dyDescent="0.4">
      <c r="A41" s="55" t="s">
        <v>71</v>
      </c>
      <c r="B41" s="88">
        <v>1050</v>
      </c>
      <c r="C41" s="57">
        <f>'[1]на 2021 р'!D41</f>
        <v>4921391</v>
      </c>
      <c r="D41" s="57">
        <f t="shared" si="3"/>
        <v>5260920</v>
      </c>
      <c r="E41" s="57">
        <f t="shared" ref="E41:E51" si="4">F41+G41+H41+I41</f>
        <v>5260920</v>
      </c>
      <c r="F41" s="78">
        <v>1299428</v>
      </c>
      <c r="G41" s="78">
        <v>1309766</v>
      </c>
      <c r="H41" s="78">
        <v>1329374</v>
      </c>
      <c r="I41" s="78">
        <v>1322352</v>
      </c>
    </row>
    <row r="42" spans="1:11" ht="18.649999999999999" customHeight="1" x14ac:dyDescent="0.4">
      <c r="A42" s="55" t="s">
        <v>72</v>
      </c>
      <c r="B42" s="88">
        <v>1060</v>
      </c>
      <c r="C42" s="57">
        <f>'[1]на 2021 р'!D42</f>
        <v>262700</v>
      </c>
      <c r="D42" s="57">
        <f t="shared" si="3"/>
        <v>320500</v>
      </c>
      <c r="E42" s="57">
        <f t="shared" si="4"/>
        <v>320500</v>
      </c>
      <c r="F42" s="78">
        <v>175000</v>
      </c>
      <c r="G42" s="76">
        <v>48500</v>
      </c>
      <c r="H42" s="76">
        <v>48500</v>
      </c>
      <c r="I42" s="76">
        <v>48500</v>
      </c>
    </row>
    <row r="43" spans="1:11" x14ac:dyDescent="0.4">
      <c r="A43" s="55" t="s">
        <v>73</v>
      </c>
      <c r="B43" s="88">
        <v>1070</v>
      </c>
      <c r="C43" s="57">
        <f>'[1]на 2021 р'!D43</f>
        <v>2875500</v>
      </c>
      <c r="D43" s="57">
        <f t="shared" si="3"/>
        <v>3544000</v>
      </c>
      <c r="E43" s="57">
        <f t="shared" si="4"/>
        <v>3544000</v>
      </c>
      <c r="F43" s="78">
        <v>1123000</v>
      </c>
      <c r="G43" s="76">
        <v>777000</v>
      </c>
      <c r="H43" s="76">
        <v>717000</v>
      </c>
      <c r="I43" s="76">
        <v>927000</v>
      </c>
    </row>
    <row r="44" spans="1:11" ht="21.5" customHeight="1" x14ac:dyDescent="0.4">
      <c r="A44" s="55" t="s">
        <v>74</v>
      </c>
      <c r="B44" s="88">
        <v>1080</v>
      </c>
      <c r="C44" s="57">
        <f>'[1]на 2021 р'!D44</f>
        <v>299075</v>
      </c>
      <c r="D44" s="57">
        <f t="shared" si="3"/>
        <v>218000</v>
      </c>
      <c r="E44" s="57">
        <f t="shared" si="4"/>
        <v>218000</v>
      </c>
      <c r="F44" s="78">
        <v>58000</v>
      </c>
      <c r="G44" s="76">
        <v>50000</v>
      </c>
      <c r="H44" s="76">
        <v>50000</v>
      </c>
      <c r="I44" s="76">
        <v>60000</v>
      </c>
    </row>
    <row r="45" spans="1:11" ht="18" customHeight="1" x14ac:dyDescent="0.4">
      <c r="A45" s="55" t="s">
        <v>75</v>
      </c>
      <c r="B45" s="88">
        <v>1090</v>
      </c>
      <c r="C45" s="57">
        <f>'[1]на 2021 р'!D45</f>
        <v>1874749</v>
      </c>
      <c r="D45" s="57">
        <f t="shared" si="3"/>
        <v>1868718</v>
      </c>
      <c r="E45" s="57">
        <f t="shared" si="4"/>
        <v>1868718</v>
      </c>
      <c r="F45" s="78">
        <f>54168+380114-75444</f>
        <v>358838</v>
      </c>
      <c r="G45" s="76">
        <f>108333+419048</f>
        <v>527381</v>
      </c>
      <c r="H45" s="76">
        <f>108333+410000</f>
        <v>518333</v>
      </c>
      <c r="I45" s="76">
        <f>54166+410000</f>
        <v>464166</v>
      </c>
    </row>
    <row r="46" spans="1:11" ht="18" customHeight="1" x14ac:dyDescent="0.4">
      <c r="A46" s="55" t="s">
        <v>76</v>
      </c>
      <c r="B46" s="88">
        <v>1100</v>
      </c>
      <c r="C46" s="57">
        <f>'[1]на 2021 р'!D46</f>
        <v>10000</v>
      </c>
      <c r="D46" s="57">
        <f t="shared" si="3"/>
        <v>0</v>
      </c>
      <c r="E46" s="57">
        <f t="shared" si="4"/>
        <v>0</v>
      </c>
      <c r="F46" s="78">
        <v>0</v>
      </c>
      <c r="G46" s="78">
        <v>0</v>
      </c>
      <c r="H46" s="78">
        <v>0</v>
      </c>
      <c r="I46" s="78">
        <v>0</v>
      </c>
    </row>
    <row r="47" spans="1:11" ht="19.899999999999999" customHeight="1" x14ac:dyDescent="0.4">
      <c r="A47" s="55" t="s">
        <v>77</v>
      </c>
      <c r="B47" s="88">
        <v>1110</v>
      </c>
      <c r="C47" s="57">
        <f>'[1]на 2021 р'!D47</f>
        <v>1074170</v>
      </c>
      <c r="D47" s="57">
        <f t="shared" si="3"/>
        <v>1182633</v>
      </c>
      <c r="E47" s="57">
        <f t="shared" si="4"/>
        <v>1182633</v>
      </c>
      <c r="F47" s="78">
        <v>563700</v>
      </c>
      <c r="G47" s="76">
        <v>131492</v>
      </c>
      <c r="H47" s="76">
        <v>82000</v>
      </c>
      <c r="I47" s="76">
        <v>405441</v>
      </c>
    </row>
    <row r="48" spans="1:11" ht="33.75" customHeight="1" x14ac:dyDescent="0.4">
      <c r="A48" s="89" t="s">
        <v>78</v>
      </c>
      <c r="B48" s="88">
        <v>1120</v>
      </c>
      <c r="C48" s="57">
        <f>'[1]на 2021 р'!D48</f>
        <v>20700</v>
      </c>
      <c r="D48" s="57">
        <f t="shared" si="3"/>
        <v>19500</v>
      </c>
      <c r="E48" s="57">
        <f t="shared" si="4"/>
        <v>19500</v>
      </c>
      <c r="F48" s="78">
        <v>0</v>
      </c>
      <c r="G48" s="82">
        <f>6500+13000</f>
        <v>19500</v>
      </c>
      <c r="H48" s="82">
        <v>0</v>
      </c>
      <c r="I48" s="82">
        <v>0</v>
      </c>
    </row>
    <row r="49" spans="1:10" ht="18" customHeight="1" x14ac:dyDescent="0.4">
      <c r="A49" s="89" t="s">
        <v>79</v>
      </c>
      <c r="B49" s="88">
        <v>1130</v>
      </c>
      <c r="C49" s="57">
        <f>'[1]на 2021 р'!D49</f>
        <v>2708540</v>
      </c>
      <c r="D49" s="57">
        <f t="shared" si="3"/>
        <v>3777568</v>
      </c>
      <c r="E49" s="57">
        <f t="shared" si="4"/>
        <v>3777568</v>
      </c>
      <c r="F49" s="78">
        <v>734237</v>
      </c>
      <c r="G49" s="76">
        <v>953085</v>
      </c>
      <c r="H49" s="76">
        <v>1032507</v>
      </c>
      <c r="I49" s="76">
        <v>1057739</v>
      </c>
    </row>
    <row r="50" spans="1:10" ht="18" customHeight="1" x14ac:dyDescent="0.4">
      <c r="A50" s="55" t="s">
        <v>80</v>
      </c>
      <c r="B50" s="88">
        <v>1140</v>
      </c>
      <c r="C50" s="57">
        <f>'[1]на 2021 р'!D50</f>
        <v>54000</v>
      </c>
      <c r="D50" s="57">
        <f t="shared" si="3"/>
        <v>27000</v>
      </c>
      <c r="E50" s="57">
        <f t="shared" si="4"/>
        <v>27000</v>
      </c>
      <c r="F50" s="78">
        <v>0</v>
      </c>
      <c r="G50" s="76">
        <v>9000</v>
      </c>
      <c r="H50" s="76">
        <v>9000</v>
      </c>
      <c r="I50" s="76">
        <v>9000</v>
      </c>
    </row>
    <row r="51" spans="1:10" ht="18" customHeight="1" x14ac:dyDescent="0.4">
      <c r="A51" s="90" t="s">
        <v>81</v>
      </c>
      <c r="B51" s="88">
        <v>1150</v>
      </c>
      <c r="C51" s="57">
        <f>'[1]на 2021 р'!D51</f>
        <v>324000</v>
      </c>
      <c r="D51" s="57">
        <f t="shared" si="3"/>
        <v>399622.96</v>
      </c>
      <c r="E51" s="57">
        <f t="shared" si="4"/>
        <v>399622.96</v>
      </c>
      <c r="F51" s="78">
        <f>96896-990.26+4000</f>
        <v>99905.74</v>
      </c>
      <c r="G51" s="78">
        <f t="shared" ref="G51:I51" si="5">96896-990.26+4000</f>
        <v>99905.74</v>
      </c>
      <c r="H51" s="78">
        <f t="shared" si="5"/>
        <v>99905.74</v>
      </c>
      <c r="I51" s="78">
        <f t="shared" si="5"/>
        <v>99905.74</v>
      </c>
      <c r="J51" s="7" t="s">
        <v>82</v>
      </c>
    </row>
    <row r="52" spans="1:10" ht="18" customHeight="1" x14ac:dyDescent="0.4">
      <c r="A52" s="50" t="s">
        <v>83</v>
      </c>
      <c r="B52" s="91">
        <v>1160</v>
      </c>
      <c r="C52" s="57">
        <f>C24+C27+C29+C55+C66</f>
        <v>42469510</v>
      </c>
      <c r="D52" s="57">
        <f>D24+D27+D29+D55+D66</f>
        <v>41448067.654200003</v>
      </c>
      <c r="E52" s="57">
        <f>F52+G52+H52+I52</f>
        <v>41448067.654200003</v>
      </c>
      <c r="F52" s="57">
        <f>F24+F27+F29+F55+F66</f>
        <v>10672472.810000001</v>
      </c>
      <c r="G52" s="57">
        <f>G24+G27+G29+G55+G66</f>
        <v>10225683.280400001</v>
      </c>
      <c r="H52" s="57">
        <f>H24+H27+H29+H55+H66</f>
        <v>10094618.280400001</v>
      </c>
      <c r="I52" s="57">
        <f>I24+I27+I29+I55+I66</f>
        <v>10455293.283400001</v>
      </c>
    </row>
    <row r="53" spans="1:10" ht="18" customHeight="1" x14ac:dyDescent="0.4">
      <c r="A53" s="50" t="s">
        <v>84</v>
      </c>
      <c r="B53" s="91">
        <v>1170</v>
      </c>
      <c r="C53" s="57">
        <f>C40+C41+C42+C43+C44+C45+C46+C47+C48+C49+C50+C51+C58+C71</f>
        <v>36931947</v>
      </c>
      <c r="D53" s="57">
        <f>D40+D41+D42+D43+D44+D45+D46+D47+D48+D49+D50+D51+D58+D71</f>
        <v>40531734.960000001</v>
      </c>
      <c r="E53" s="57">
        <f>F53+G53+H53+I53</f>
        <v>40531734.960000001</v>
      </c>
      <c r="F53" s="57">
        <f>F40+F41+F42+F43+F44+F45+F46+F47+F48+F49+F50+F51+F58+F71</f>
        <v>10318596.74</v>
      </c>
      <c r="G53" s="57">
        <f>G40+G41+G42+G43+G44+G45+G46+G47+G48+G49+G50+G51+G58+G71</f>
        <v>9879110.7400000002</v>
      </c>
      <c r="H53" s="57">
        <f>H40+H41+H42+H43+H44+H45+H46+H47+H48+H49+H50+H51+H58+H71</f>
        <v>9929229.7400000002</v>
      </c>
      <c r="I53" s="57">
        <f>I40+I41+I42+I43+I44+I45+I46+I47+I48+I49+I50+I51+I58+I71</f>
        <v>10404797.74</v>
      </c>
    </row>
    <row r="54" spans="1:10" x14ac:dyDescent="0.4">
      <c r="A54" s="92" t="s">
        <v>85</v>
      </c>
      <c r="B54" s="93"/>
      <c r="C54" s="93"/>
      <c r="D54" s="93"/>
      <c r="E54" s="93"/>
      <c r="F54" s="93"/>
      <c r="G54" s="93"/>
      <c r="H54" s="93"/>
      <c r="I54" s="94"/>
    </row>
    <row r="55" spans="1:10" x14ac:dyDescent="0.4">
      <c r="A55" s="95" t="s">
        <v>86</v>
      </c>
      <c r="B55" s="72">
        <v>2010</v>
      </c>
      <c r="C55" s="52">
        <f>C56+C57</f>
        <v>2000</v>
      </c>
      <c r="D55" s="52">
        <f>D56</f>
        <v>0</v>
      </c>
      <c r="E55" s="52">
        <f>F55+G55+H55+I55</f>
        <v>0</v>
      </c>
      <c r="F55" s="52">
        <f>F56</f>
        <v>0</v>
      </c>
      <c r="G55" s="52">
        <f>G56</f>
        <v>0</v>
      </c>
      <c r="H55" s="52">
        <f>H56</f>
        <v>0</v>
      </c>
      <c r="I55" s="52">
        <f>I56</f>
        <v>0</v>
      </c>
    </row>
    <row r="56" spans="1:10" ht="22.5" customHeight="1" x14ac:dyDescent="0.4">
      <c r="A56" s="96" t="s">
        <v>87</v>
      </c>
      <c r="B56" s="74">
        <v>2011</v>
      </c>
      <c r="C56" s="57">
        <f>'[1]на 2021 р'!D56</f>
        <v>0</v>
      </c>
      <c r="D56" s="57">
        <f t="shared" ref="D56:D57" si="6">E56</f>
        <v>0</v>
      </c>
      <c r="E56" s="52">
        <f>F56+G56+H56+I56</f>
        <v>0</v>
      </c>
      <c r="F56" s="52">
        <v>0</v>
      </c>
      <c r="G56" s="52">
        <v>0</v>
      </c>
      <c r="H56" s="52">
        <v>0</v>
      </c>
      <c r="I56" s="52">
        <v>0</v>
      </c>
      <c r="J56" s="97" t="s">
        <v>88</v>
      </c>
    </row>
    <row r="57" spans="1:10" x14ac:dyDescent="0.4">
      <c r="A57" s="96" t="s">
        <v>89</v>
      </c>
      <c r="B57" s="74">
        <v>2012</v>
      </c>
      <c r="C57" s="57">
        <f>'[1]на 2021 р'!D57</f>
        <v>2000</v>
      </c>
      <c r="D57" s="57">
        <f t="shared" si="6"/>
        <v>0</v>
      </c>
      <c r="E57" s="52">
        <f>F57+G57+H57+I57</f>
        <v>0</v>
      </c>
      <c r="F57" s="52">
        <v>0</v>
      </c>
      <c r="G57" s="52">
        <v>0</v>
      </c>
      <c r="H57" s="52">
        <v>0</v>
      </c>
      <c r="I57" s="52">
        <v>0</v>
      </c>
      <c r="J57" s="97"/>
    </row>
    <row r="58" spans="1:10" x14ac:dyDescent="0.4">
      <c r="A58" s="98" t="s">
        <v>90</v>
      </c>
      <c r="B58" s="99">
        <v>3010</v>
      </c>
      <c r="C58" s="100">
        <f>C59+C60+C61+C62+C63+C64</f>
        <v>0</v>
      </c>
      <c r="D58" s="100">
        <f>D59+D60+D61+D62+D63+D64</f>
        <v>0</v>
      </c>
      <c r="E58" s="100">
        <f>F58+G58+H58+I58</f>
        <v>0</v>
      </c>
      <c r="F58" s="100">
        <f>F59+F60+F61+F62+F63+F64</f>
        <v>0</v>
      </c>
      <c r="G58" s="100">
        <f>G59+G60+G61+G62+G63+G64</f>
        <v>0</v>
      </c>
      <c r="H58" s="100">
        <f>H59+H60+H61+H62+H63+H64</f>
        <v>0</v>
      </c>
      <c r="I58" s="100">
        <f>I59+I60+I61+I62+I63+I64</f>
        <v>0</v>
      </c>
    </row>
    <row r="59" spans="1:10" ht="18" customHeight="1" x14ac:dyDescent="0.4">
      <c r="A59" s="55" t="s">
        <v>91</v>
      </c>
      <c r="B59" s="88">
        <v>3011</v>
      </c>
      <c r="C59" s="57">
        <f>'[1]на 2021 р'!D59</f>
        <v>0</v>
      </c>
      <c r="D59" s="57">
        <f t="shared" ref="D59:D64" si="7">E59</f>
        <v>0</v>
      </c>
      <c r="E59" s="57">
        <f t="shared" ref="E59:E64" si="8">F59+G59+H59+I59</f>
        <v>0</v>
      </c>
      <c r="F59" s="101">
        <v>0</v>
      </c>
      <c r="G59" s="101">
        <v>0</v>
      </c>
      <c r="H59" s="101">
        <v>0</v>
      </c>
      <c r="I59" s="101">
        <v>0</v>
      </c>
      <c r="J59" s="97" t="s">
        <v>92</v>
      </c>
    </row>
    <row r="60" spans="1:10" x14ac:dyDescent="0.4">
      <c r="A60" s="55" t="s">
        <v>93</v>
      </c>
      <c r="B60" s="88">
        <v>3012</v>
      </c>
      <c r="C60" s="57">
        <f>'[1]на 2021 р'!D60</f>
        <v>0</v>
      </c>
      <c r="D60" s="57">
        <f t="shared" si="7"/>
        <v>0</v>
      </c>
      <c r="E60" s="57">
        <f t="shared" si="8"/>
        <v>0</v>
      </c>
      <c r="F60" s="101">
        <v>0</v>
      </c>
      <c r="G60" s="101">
        <v>0</v>
      </c>
      <c r="H60" s="101">
        <v>0</v>
      </c>
      <c r="I60" s="101">
        <v>0</v>
      </c>
      <c r="J60" s="97"/>
    </row>
    <row r="61" spans="1:10" x14ac:dyDescent="0.4">
      <c r="A61" s="55" t="s">
        <v>94</v>
      </c>
      <c r="B61" s="88">
        <v>3013</v>
      </c>
      <c r="C61" s="57">
        <f>'[1]на 2021 р'!D61</f>
        <v>0</v>
      </c>
      <c r="D61" s="57">
        <f t="shared" si="7"/>
        <v>0</v>
      </c>
      <c r="E61" s="57">
        <f t="shared" si="8"/>
        <v>0</v>
      </c>
      <c r="F61" s="101">
        <v>0</v>
      </c>
      <c r="G61" s="101">
        <v>0</v>
      </c>
      <c r="H61" s="101">
        <v>0</v>
      </c>
      <c r="I61" s="101">
        <v>0</v>
      </c>
      <c r="J61" s="97"/>
    </row>
    <row r="62" spans="1:10" x14ac:dyDescent="0.4">
      <c r="A62" s="55" t="s">
        <v>95</v>
      </c>
      <c r="B62" s="88">
        <v>3014</v>
      </c>
      <c r="C62" s="57">
        <f>'[1]на 2021 р'!D62</f>
        <v>0</v>
      </c>
      <c r="D62" s="57">
        <f t="shared" si="7"/>
        <v>0</v>
      </c>
      <c r="E62" s="57">
        <f t="shared" si="8"/>
        <v>0</v>
      </c>
      <c r="F62" s="101">
        <v>0</v>
      </c>
      <c r="G62" s="101">
        <v>0</v>
      </c>
      <c r="H62" s="101">
        <v>0</v>
      </c>
      <c r="I62" s="101">
        <v>0</v>
      </c>
      <c r="J62" s="97"/>
    </row>
    <row r="63" spans="1:10" ht="30.65" customHeight="1" x14ac:dyDescent="0.4">
      <c r="A63" s="55" t="s">
        <v>96</v>
      </c>
      <c r="B63" s="88">
        <v>3015</v>
      </c>
      <c r="C63" s="57">
        <f>'[1]на 2021 р'!D63</f>
        <v>0</v>
      </c>
      <c r="D63" s="57">
        <f t="shared" si="7"/>
        <v>0</v>
      </c>
      <c r="E63" s="57">
        <f t="shared" si="8"/>
        <v>0</v>
      </c>
      <c r="F63" s="101">
        <v>0</v>
      </c>
      <c r="G63" s="101">
        <v>0</v>
      </c>
      <c r="H63" s="101">
        <v>0</v>
      </c>
      <c r="I63" s="101">
        <v>0</v>
      </c>
    </row>
    <row r="64" spans="1:10" x14ac:dyDescent="0.4">
      <c r="A64" s="55" t="s">
        <v>97</v>
      </c>
      <c r="B64" s="88">
        <v>3016</v>
      </c>
      <c r="C64" s="57">
        <f>'[1]на 2021 р'!D64</f>
        <v>0</v>
      </c>
      <c r="D64" s="57">
        <f t="shared" si="7"/>
        <v>0</v>
      </c>
      <c r="E64" s="57">
        <f t="shared" si="8"/>
        <v>0</v>
      </c>
      <c r="F64" s="101">
        <v>0</v>
      </c>
      <c r="G64" s="101">
        <v>0</v>
      </c>
      <c r="H64" s="101">
        <v>0</v>
      </c>
      <c r="I64" s="101">
        <v>0</v>
      </c>
    </row>
    <row r="65" spans="1:10" x14ac:dyDescent="0.4">
      <c r="A65" s="92" t="s">
        <v>98</v>
      </c>
      <c r="B65" s="93"/>
      <c r="C65" s="93"/>
      <c r="D65" s="93"/>
      <c r="E65" s="93"/>
      <c r="F65" s="93"/>
      <c r="G65" s="93"/>
      <c r="H65" s="93"/>
      <c r="I65" s="102"/>
    </row>
    <row r="66" spans="1:10" x14ac:dyDescent="0.4">
      <c r="A66" s="103" t="s">
        <v>99</v>
      </c>
      <c r="B66" s="72">
        <v>4010</v>
      </c>
      <c r="C66" s="104">
        <f>C67+C68+C69+C70</f>
        <v>300000</v>
      </c>
      <c r="D66" s="104">
        <f>D67+D68+D69+D70</f>
        <v>2800</v>
      </c>
      <c r="E66" s="57">
        <f>F66+G66+H66+I66</f>
        <v>2800</v>
      </c>
      <c r="F66" s="104">
        <f>F67+F68+F69+F70</f>
        <v>700</v>
      </c>
      <c r="G66" s="104">
        <f>G67+G68+G69+G70</f>
        <v>700</v>
      </c>
      <c r="H66" s="104">
        <f>H67+H68+H69+H70</f>
        <v>700</v>
      </c>
      <c r="I66" s="104">
        <f>I67+I68+I69+I70</f>
        <v>700</v>
      </c>
    </row>
    <row r="67" spans="1:10" x14ac:dyDescent="0.4">
      <c r="A67" s="55" t="s">
        <v>100</v>
      </c>
      <c r="B67" s="87">
        <v>4011</v>
      </c>
      <c r="C67" s="57">
        <f>'[1]на 2021 р'!D67</f>
        <v>0</v>
      </c>
      <c r="D67" s="57">
        <f t="shared" ref="D67:D70" si="9">E67</f>
        <v>0</v>
      </c>
      <c r="E67" s="57">
        <f t="shared" ref="E67:E74" si="10">F67+G67+H67+I67</f>
        <v>0</v>
      </c>
      <c r="F67" s="101">
        <v>0</v>
      </c>
      <c r="G67" s="101">
        <v>0</v>
      </c>
      <c r="H67" s="101">
        <v>0</v>
      </c>
      <c r="I67" s="101">
        <v>0</v>
      </c>
    </row>
    <row r="68" spans="1:10" x14ac:dyDescent="0.4">
      <c r="A68" s="55" t="s">
        <v>101</v>
      </c>
      <c r="B68" s="88">
        <v>4012</v>
      </c>
      <c r="C68" s="57">
        <f>'[1]на 2021 р'!D68</f>
        <v>0</v>
      </c>
      <c r="D68" s="57">
        <f t="shared" si="9"/>
        <v>0</v>
      </c>
      <c r="E68" s="57">
        <f t="shared" si="10"/>
        <v>0</v>
      </c>
      <c r="F68" s="101">
        <v>0</v>
      </c>
      <c r="G68" s="101">
        <v>0</v>
      </c>
      <c r="H68" s="101">
        <v>0</v>
      </c>
      <c r="I68" s="101">
        <v>0</v>
      </c>
    </row>
    <row r="69" spans="1:10" x14ac:dyDescent="0.4">
      <c r="A69" s="55" t="s">
        <v>102</v>
      </c>
      <c r="B69" s="88">
        <v>4013</v>
      </c>
      <c r="C69" s="57">
        <f>'[1]на 2021 р'!D69</f>
        <v>300000</v>
      </c>
      <c r="D69" s="57">
        <f t="shared" si="9"/>
        <v>2800</v>
      </c>
      <c r="E69" s="57">
        <f t="shared" si="10"/>
        <v>2800</v>
      </c>
      <c r="F69" s="78">
        <v>700</v>
      </c>
      <c r="G69" s="78">
        <v>700</v>
      </c>
      <c r="H69" s="78">
        <v>700</v>
      </c>
      <c r="I69" s="78">
        <v>700</v>
      </c>
    </row>
    <row r="70" spans="1:10" x14ac:dyDescent="0.4">
      <c r="A70" s="55" t="s">
        <v>103</v>
      </c>
      <c r="B70" s="88">
        <v>4020</v>
      </c>
      <c r="C70" s="57">
        <f>'[1]на 2021 р'!D70</f>
        <v>0</v>
      </c>
      <c r="D70" s="57">
        <f t="shared" si="9"/>
        <v>0</v>
      </c>
      <c r="E70" s="57">
        <f t="shared" si="10"/>
        <v>0</v>
      </c>
      <c r="F70" s="101">
        <v>0</v>
      </c>
      <c r="G70" s="101">
        <v>0</v>
      </c>
      <c r="H70" s="101">
        <v>0</v>
      </c>
      <c r="I70" s="101">
        <v>0</v>
      </c>
    </row>
    <row r="71" spans="1:10" x14ac:dyDescent="0.4">
      <c r="A71" s="50" t="s">
        <v>104</v>
      </c>
      <c r="B71" s="91">
        <v>4030</v>
      </c>
      <c r="C71" s="57">
        <f>C72+C73+C74+C75</f>
        <v>0</v>
      </c>
      <c r="D71" s="57">
        <f>D72+D73+D74+D75</f>
        <v>0</v>
      </c>
      <c r="E71" s="57">
        <f>F71+G71+H71+I71</f>
        <v>0</v>
      </c>
      <c r="F71" s="57">
        <f>F72+F73+F74+F75</f>
        <v>0</v>
      </c>
      <c r="G71" s="57">
        <f>G72+G73+G74+G75</f>
        <v>0</v>
      </c>
      <c r="H71" s="57">
        <f>H72+H73+H74+H75</f>
        <v>0</v>
      </c>
      <c r="I71" s="57">
        <f>I72+I73+I74+I75</f>
        <v>0</v>
      </c>
    </row>
    <row r="72" spans="1:10" x14ac:dyDescent="0.4">
      <c r="A72" s="55" t="s">
        <v>100</v>
      </c>
      <c r="B72" s="88">
        <v>4031</v>
      </c>
      <c r="C72" s="57">
        <f>'[1]на 2021 р'!D72</f>
        <v>0</v>
      </c>
      <c r="D72" s="57">
        <f t="shared" ref="D72:D75" si="11">E72</f>
        <v>0</v>
      </c>
      <c r="E72" s="57">
        <f t="shared" si="10"/>
        <v>0</v>
      </c>
      <c r="F72" s="101">
        <v>0</v>
      </c>
      <c r="G72" s="101">
        <v>0</v>
      </c>
      <c r="H72" s="101">
        <v>0</v>
      </c>
      <c r="I72" s="101">
        <v>0</v>
      </c>
    </row>
    <row r="73" spans="1:10" x14ac:dyDescent="0.4">
      <c r="A73" s="55" t="s">
        <v>101</v>
      </c>
      <c r="B73" s="88">
        <v>4032</v>
      </c>
      <c r="C73" s="57">
        <f>'[1]на 2021 р'!D73</f>
        <v>0</v>
      </c>
      <c r="D73" s="57">
        <f t="shared" si="11"/>
        <v>0</v>
      </c>
      <c r="E73" s="57">
        <f t="shared" si="10"/>
        <v>0</v>
      </c>
      <c r="F73" s="101">
        <v>0</v>
      </c>
      <c r="G73" s="101">
        <v>0</v>
      </c>
      <c r="H73" s="101">
        <v>0</v>
      </c>
      <c r="I73" s="101">
        <v>0</v>
      </c>
    </row>
    <row r="74" spans="1:10" x14ac:dyDescent="0.4">
      <c r="A74" s="55" t="s">
        <v>102</v>
      </c>
      <c r="B74" s="88">
        <v>4033</v>
      </c>
      <c r="C74" s="57">
        <f>'[1]на 2021 р'!D74</f>
        <v>0</v>
      </c>
      <c r="D74" s="57">
        <f t="shared" si="11"/>
        <v>0</v>
      </c>
      <c r="E74" s="57">
        <f t="shared" si="10"/>
        <v>0</v>
      </c>
      <c r="F74" s="101">
        <v>0</v>
      </c>
      <c r="G74" s="101">
        <v>0</v>
      </c>
      <c r="H74" s="101">
        <v>0</v>
      </c>
      <c r="I74" s="101">
        <v>0</v>
      </c>
    </row>
    <row r="75" spans="1:10" x14ac:dyDescent="0.4">
      <c r="A75" s="89" t="s">
        <v>105</v>
      </c>
      <c r="B75" s="88">
        <v>4040</v>
      </c>
      <c r="C75" s="57">
        <f>'[1]на 2021 р'!D75</f>
        <v>0</v>
      </c>
      <c r="D75" s="57">
        <f t="shared" si="11"/>
        <v>0</v>
      </c>
      <c r="E75" s="57">
        <f>F75+G75+H75+I75</f>
        <v>0</v>
      </c>
      <c r="F75" s="101">
        <v>0</v>
      </c>
      <c r="G75" s="101">
        <v>0</v>
      </c>
      <c r="H75" s="101">
        <v>0</v>
      </c>
      <c r="I75" s="101">
        <v>0</v>
      </c>
    </row>
    <row r="76" spans="1:10" x14ac:dyDescent="0.4">
      <c r="A76" s="105" t="s">
        <v>106</v>
      </c>
      <c r="B76" s="106"/>
      <c r="C76" s="106"/>
      <c r="D76" s="106"/>
      <c r="E76" s="106"/>
      <c r="F76" s="106"/>
      <c r="G76" s="106"/>
      <c r="H76" s="106"/>
      <c r="I76" s="107"/>
    </row>
    <row r="77" spans="1:10" ht="24.65" customHeight="1" x14ac:dyDescent="0.4">
      <c r="A77" s="108" t="s">
        <v>107</v>
      </c>
      <c r="B77" s="72">
        <v>5010</v>
      </c>
      <c r="C77" s="52">
        <f>C52-C53</f>
        <v>5537563</v>
      </c>
      <c r="D77" s="52">
        <f>D52-D53</f>
        <v>916332.69420000166</v>
      </c>
      <c r="E77" s="57">
        <f>F77+G77+H77+I77</f>
        <v>916332.69420000166</v>
      </c>
      <c r="F77" s="52">
        <f>F52-F53</f>
        <v>353876.0700000003</v>
      </c>
      <c r="G77" s="52">
        <f>G52-G53</f>
        <v>346572.54040000029</v>
      </c>
      <c r="H77" s="52">
        <f>H52-H53</f>
        <v>165388.54040000029</v>
      </c>
      <c r="I77" s="52">
        <f>I52-I53</f>
        <v>50495.543400000781</v>
      </c>
      <c r="J77" s="109" t="s">
        <v>108</v>
      </c>
    </row>
    <row r="78" spans="1:10" x14ac:dyDescent="0.4">
      <c r="A78" s="110" t="s">
        <v>109</v>
      </c>
      <c r="B78" s="74">
        <v>5011</v>
      </c>
      <c r="C78" s="52">
        <f>C77-C79</f>
        <v>5537563</v>
      </c>
      <c r="D78" s="52">
        <f>D77-D79</f>
        <v>916332.69420000166</v>
      </c>
      <c r="E78" s="57">
        <f>F78+G78+H78+I78</f>
        <v>916332.69420000166</v>
      </c>
      <c r="F78" s="52">
        <f>F77-F79</f>
        <v>353876.0700000003</v>
      </c>
      <c r="G78" s="52">
        <f>G77-G79</f>
        <v>346572.54040000029</v>
      </c>
      <c r="H78" s="52">
        <f>H77-H79</f>
        <v>165388.54040000029</v>
      </c>
      <c r="I78" s="52">
        <f>I77-I79</f>
        <v>50495.543400000781</v>
      </c>
    </row>
    <row r="79" spans="1:10" x14ac:dyDescent="0.4">
      <c r="A79" s="111" t="s">
        <v>110</v>
      </c>
      <c r="B79" s="74">
        <v>5012</v>
      </c>
      <c r="C79" s="52"/>
      <c r="D79" s="52"/>
      <c r="E79" s="57">
        <f>F79+G79+H79+I79</f>
        <v>0</v>
      </c>
      <c r="F79" s="52"/>
      <c r="G79" s="112"/>
      <c r="H79" s="112"/>
      <c r="I79" s="112"/>
      <c r="J79" s="7" t="s">
        <v>111</v>
      </c>
    </row>
    <row r="80" spans="1:10" ht="17.5" customHeight="1" x14ac:dyDescent="0.4">
      <c r="A80" s="92" t="s">
        <v>112</v>
      </c>
      <c r="B80" s="93"/>
      <c r="C80" s="93"/>
      <c r="D80" s="93"/>
      <c r="E80" s="93"/>
      <c r="F80" s="93"/>
      <c r="G80" s="93"/>
      <c r="H80" s="93"/>
      <c r="I80" s="94"/>
    </row>
    <row r="81" spans="1:10" ht="17.5" customHeight="1" x14ac:dyDescent="0.4">
      <c r="A81" s="95" t="s">
        <v>113</v>
      </c>
      <c r="B81" s="72">
        <v>6010</v>
      </c>
      <c r="C81" s="113">
        <f>C82+C83+C84+C85+C86+C87</f>
        <v>9535351.0099999998</v>
      </c>
      <c r="D81" s="52">
        <f>D82+D83+D84+D85+D86+D87</f>
        <v>10163140.965</v>
      </c>
      <c r="E81" s="52">
        <f t="shared" ref="E81:E87" si="12">F81+G81+H81+I81</f>
        <v>10163140.965</v>
      </c>
      <c r="F81" s="52">
        <f>F82+F83+F84+F85+F86+F87</f>
        <v>2510258.04</v>
      </c>
      <c r="G81" s="52">
        <f>G82+G83+G84+G85+G86+G87</f>
        <v>2530229.605</v>
      </c>
      <c r="H81" s="52">
        <f>H82+H83+H84+H85+H86+H87</f>
        <v>2568109.0500000003</v>
      </c>
      <c r="I81" s="52">
        <f>I82+I83+I84+I85+I86+I87</f>
        <v>2554544.27</v>
      </c>
    </row>
    <row r="82" spans="1:10" x14ac:dyDescent="0.4">
      <c r="A82" s="114" t="s">
        <v>114</v>
      </c>
      <c r="B82" s="87">
        <v>6011</v>
      </c>
      <c r="C82" s="57">
        <f>'[1]на 2021 р'!D82</f>
        <v>0</v>
      </c>
      <c r="D82" s="57">
        <f t="shared" ref="D82:D87" si="13">E82</f>
        <v>0</v>
      </c>
      <c r="E82" s="52">
        <f t="shared" si="12"/>
        <v>0</v>
      </c>
      <c r="F82" s="115">
        <v>0</v>
      </c>
      <c r="G82" s="115">
        <v>0</v>
      </c>
      <c r="H82" s="115">
        <v>0</v>
      </c>
      <c r="I82" s="116">
        <v>0</v>
      </c>
    </row>
    <row r="83" spans="1:10" ht="16.899999999999999" customHeight="1" x14ac:dyDescent="0.4">
      <c r="A83" s="117" t="s">
        <v>115</v>
      </c>
      <c r="B83" s="87">
        <v>6012</v>
      </c>
      <c r="C83" s="57">
        <f>'[1]на 2021 р'!D83</f>
        <v>337606.83</v>
      </c>
      <c r="D83" s="57">
        <f t="shared" si="13"/>
        <v>358699.09499999997</v>
      </c>
      <c r="E83" s="52">
        <f t="shared" si="12"/>
        <v>358699.09499999997</v>
      </c>
      <c r="F83" s="118">
        <f>F40*1.5%</f>
        <v>88597.319999999992</v>
      </c>
      <c r="G83" s="118">
        <f t="shared" ref="G83:I83" si="14">G40*1.5%</f>
        <v>89302.214999999997</v>
      </c>
      <c r="H83" s="118">
        <f t="shared" si="14"/>
        <v>90639.15</v>
      </c>
      <c r="I83" s="118">
        <f t="shared" si="14"/>
        <v>90160.41</v>
      </c>
    </row>
    <row r="84" spans="1:10" ht="16.899999999999999" customHeight="1" x14ac:dyDescent="0.4">
      <c r="A84" s="117" t="s">
        <v>116</v>
      </c>
      <c r="B84" s="87">
        <v>6013</v>
      </c>
      <c r="C84" s="57">
        <f>'[1]на 2021 р'!D84</f>
        <v>0</v>
      </c>
      <c r="D84" s="57">
        <f t="shared" si="13"/>
        <v>0</v>
      </c>
      <c r="E84" s="52">
        <f t="shared" si="12"/>
        <v>0</v>
      </c>
      <c r="F84" s="119">
        <v>0</v>
      </c>
      <c r="G84" s="118">
        <v>0</v>
      </c>
      <c r="H84" s="118">
        <v>0</v>
      </c>
      <c r="I84" s="118">
        <v>0</v>
      </c>
    </row>
    <row r="85" spans="1:10" ht="16.899999999999999" customHeight="1" x14ac:dyDescent="0.4">
      <c r="A85" s="117" t="s">
        <v>117</v>
      </c>
      <c r="B85" s="87">
        <v>6014</v>
      </c>
      <c r="C85" s="57">
        <f>'[1]на 2021 р'!D85</f>
        <v>4051281.96</v>
      </c>
      <c r="D85" s="57">
        <f t="shared" si="13"/>
        <v>4304389.1399999997</v>
      </c>
      <c r="E85" s="52">
        <f t="shared" si="12"/>
        <v>4304389.1399999997</v>
      </c>
      <c r="F85" s="118">
        <f>F40*18%</f>
        <v>1063167.8399999999</v>
      </c>
      <c r="G85" s="118">
        <f t="shared" ref="G85:I85" si="15">G40*18%</f>
        <v>1071626.58</v>
      </c>
      <c r="H85" s="118">
        <f t="shared" si="15"/>
        <v>1087669.8</v>
      </c>
      <c r="I85" s="118">
        <f t="shared" si="15"/>
        <v>1081924.92</v>
      </c>
    </row>
    <row r="86" spans="1:10" x14ac:dyDescent="0.4">
      <c r="A86" s="120" t="s">
        <v>118</v>
      </c>
      <c r="B86" s="87">
        <v>6015</v>
      </c>
      <c r="C86" s="57">
        <f>'[1]на 2021 р'!D86</f>
        <v>4921391</v>
      </c>
      <c r="D86" s="57">
        <f t="shared" si="13"/>
        <v>5260920</v>
      </c>
      <c r="E86" s="52">
        <f t="shared" si="12"/>
        <v>5260920</v>
      </c>
      <c r="F86" s="121">
        <f>F41</f>
        <v>1299428</v>
      </c>
      <c r="G86" s="121">
        <f t="shared" ref="G86:I86" si="16">G41</f>
        <v>1309766</v>
      </c>
      <c r="H86" s="121">
        <f t="shared" si="16"/>
        <v>1329374</v>
      </c>
      <c r="I86" s="121">
        <f t="shared" si="16"/>
        <v>1322352</v>
      </c>
    </row>
    <row r="87" spans="1:10" ht="16.5" customHeight="1" x14ac:dyDescent="0.4">
      <c r="A87" s="122" t="s">
        <v>119</v>
      </c>
      <c r="B87" s="87">
        <v>6016</v>
      </c>
      <c r="C87" s="57">
        <f>'[1]на 2021 р'!D87</f>
        <v>225071.22000000003</v>
      </c>
      <c r="D87" s="57">
        <f t="shared" si="13"/>
        <v>239132.73</v>
      </c>
      <c r="E87" s="52">
        <f t="shared" si="12"/>
        <v>239132.73</v>
      </c>
      <c r="F87" s="118">
        <f>F40*1%</f>
        <v>59064.880000000005</v>
      </c>
      <c r="G87" s="118">
        <f t="shared" ref="G87:I87" si="17">G40*1%</f>
        <v>59534.81</v>
      </c>
      <c r="H87" s="118">
        <f t="shared" si="17"/>
        <v>60426.1</v>
      </c>
      <c r="I87" s="118">
        <f t="shared" si="17"/>
        <v>60106.94</v>
      </c>
    </row>
    <row r="88" spans="1:10" x14ac:dyDescent="0.4">
      <c r="A88" s="84" t="s">
        <v>120</v>
      </c>
      <c r="B88" s="85"/>
      <c r="C88" s="85"/>
      <c r="D88" s="85"/>
      <c r="E88" s="85"/>
      <c r="F88" s="85"/>
      <c r="G88" s="85"/>
      <c r="H88" s="85"/>
      <c r="I88" s="86"/>
    </row>
    <row r="89" spans="1:10" ht="19.149999999999999" customHeight="1" x14ac:dyDescent="0.4">
      <c r="A89" s="96" t="s">
        <v>121</v>
      </c>
      <c r="B89" s="87">
        <v>7010</v>
      </c>
      <c r="C89" s="57">
        <f>'[1]на 2021 р'!D89</f>
        <v>142.5</v>
      </c>
      <c r="D89" s="57">
        <f t="shared" ref="D89:E95" si="18">E89</f>
        <v>142.5</v>
      </c>
      <c r="E89" s="123">
        <v>142.5</v>
      </c>
      <c r="F89" s="123">
        <v>142.5</v>
      </c>
      <c r="G89" s="123">
        <v>142.5</v>
      </c>
      <c r="H89" s="123">
        <v>142.5</v>
      </c>
      <c r="I89" s="123">
        <v>142.5</v>
      </c>
    </row>
    <row r="90" spans="1:10" ht="19.149999999999999" customHeight="1" x14ac:dyDescent="0.4">
      <c r="A90" s="96"/>
      <c r="B90" s="87"/>
      <c r="C90" s="57"/>
      <c r="D90" s="124"/>
      <c r="E90" s="124"/>
      <c r="F90" s="124" t="s">
        <v>122</v>
      </c>
      <c r="G90" s="124" t="s">
        <v>123</v>
      </c>
      <c r="H90" s="124" t="s">
        <v>124</v>
      </c>
      <c r="I90" s="124" t="s">
        <v>125</v>
      </c>
    </row>
    <row r="91" spans="1:10" ht="16.899999999999999" customHeight="1" x14ac:dyDescent="0.4">
      <c r="A91" s="96" t="s">
        <v>126</v>
      </c>
      <c r="B91" s="88">
        <v>7011</v>
      </c>
      <c r="C91" s="57">
        <f>'[1]на 2021 р'!D91</f>
        <v>16591790.225000001</v>
      </c>
      <c r="D91" s="57">
        <f t="shared" si="18"/>
        <v>17055000</v>
      </c>
      <c r="E91" s="125">
        <f>F91</f>
        <v>17055000</v>
      </c>
      <c r="F91" s="126">
        <f>17055000</f>
        <v>17055000</v>
      </c>
      <c r="G91" s="126">
        <f t="shared" ref="G91:I91" si="19">17055000</f>
        <v>17055000</v>
      </c>
      <c r="H91" s="126">
        <f t="shared" si="19"/>
        <v>17055000</v>
      </c>
      <c r="I91" s="126">
        <f t="shared" si="19"/>
        <v>17055000</v>
      </c>
    </row>
    <row r="92" spans="1:10" x14ac:dyDescent="0.4">
      <c r="A92" s="96" t="s">
        <v>127</v>
      </c>
      <c r="B92" s="88">
        <v>7012</v>
      </c>
      <c r="C92" s="57">
        <f>'[1]на 2021 р'!D92</f>
        <v>0</v>
      </c>
      <c r="D92" s="57">
        <f t="shared" si="18"/>
        <v>0</v>
      </c>
      <c r="E92" s="125">
        <f t="shared" si="18"/>
        <v>0</v>
      </c>
      <c r="F92" s="127">
        <v>0</v>
      </c>
      <c r="G92" s="127">
        <v>0</v>
      </c>
      <c r="H92" s="127">
        <v>0</v>
      </c>
      <c r="I92" s="127">
        <v>0</v>
      </c>
    </row>
    <row r="93" spans="1:10" ht="16.899999999999999" customHeight="1" x14ac:dyDescent="0.4">
      <c r="A93" s="96" t="s">
        <v>128</v>
      </c>
      <c r="B93" s="88">
        <v>7013</v>
      </c>
      <c r="C93" s="57">
        <f>'[1]на 2021 р'!D93</f>
        <v>0</v>
      </c>
      <c r="D93" s="57">
        <f t="shared" si="18"/>
        <v>0</v>
      </c>
      <c r="E93" s="125">
        <f t="shared" si="18"/>
        <v>0</v>
      </c>
      <c r="F93" s="127">
        <v>0</v>
      </c>
      <c r="G93" s="127">
        <v>0</v>
      </c>
      <c r="H93" s="127">
        <v>0</v>
      </c>
      <c r="I93" s="127">
        <v>0</v>
      </c>
    </row>
    <row r="94" spans="1:10" ht="16.899999999999999" customHeight="1" x14ac:dyDescent="0.4">
      <c r="A94" s="96" t="s">
        <v>129</v>
      </c>
      <c r="B94" s="128">
        <v>7016</v>
      </c>
      <c r="C94" s="57">
        <f>'[1]на 2021 р'!D94</f>
        <v>0</v>
      </c>
      <c r="D94" s="57">
        <f t="shared" si="18"/>
        <v>0</v>
      </c>
      <c r="E94" s="125">
        <f t="shared" si="18"/>
        <v>0</v>
      </c>
      <c r="F94" s="127">
        <v>0</v>
      </c>
      <c r="G94" s="127">
        <v>0</v>
      </c>
      <c r="H94" s="127">
        <v>0</v>
      </c>
      <c r="I94" s="127">
        <v>0</v>
      </c>
    </row>
    <row r="95" spans="1:10" ht="16.899999999999999" customHeight="1" x14ac:dyDescent="0.4">
      <c r="A95" s="96" t="s">
        <v>130</v>
      </c>
      <c r="B95" s="74">
        <v>7020</v>
      </c>
      <c r="C95" s="57">
        <f>'[1]на 2021 р'!D95</f>
        <v>0</v>
      </c>
      <c r="D95" s="57">
        <f t="shared" si="18"/>
        <v>0</v>
      </c>
      <c r="E95" s="125">
        <f t="shared" si="18"/>
        <v>0</v>
      </c>
      <c r="F95" s="127">
        <v>0</v>
      </c>
      <c r="G95" s="127">
        <v>0</v>
      </c>
      <c r="H95" s="127">
        <v>0</v>
      </c>
      <c r="I95" s="127">
        <v>0</v>
      </c>
      <c r="J95" s="129"/>
    </row>
    <row r="96" spans="1:10" ht="16.899999999999999" customHeight="1" x14ac:dyDescent="0.4">
      <c r="A96" s="130"/>
      <c r="B96" s="131"/>
      <c r="C96" s="132"/>
      <c r="D96" s="132"/>
      <c r="E96" s="132"/>
      <c r="F96" s="132"/>
      <c r="G96" s="133"/>
      <c r="H96" s="133"/>
      <c r="I96" s="133"/>
    </row>
    <row r="97" spans="1:8" ht="16.899999999999999" customHeight="1" x14ac:dyDescent="0.4">
      <c r="A97" s="1" t="s">
        <v>131</v>
      </c>
      <c r="B97" s="2"/>
      <c r="C97" s="134"/>
      <c r="D97" s="135"/>
      <c r="E97" s="136" t="s">
        <v>132</v>
      </c>
      <c r="F97" s="136"/>
      <c r="G97" s="137"/>
    </row>
    <row r="98" spans="1:8" ht="16.899999999999999" customHeight="1" x14ac:dyDescent="0.4">
      <c r="A98" s="1"/>
      <c r="B98" s="2"/>
      <c r="C98" s="138" t="s">
        <v>133</v>
      </c>
      <c r="D98" s="139" t="s">
        <v>134</v>
      </c>
      <c r="E98" s="139"/>
      <c r="F98" s="139"/>
    </row>
    <row r="99" spans="1:8" ht="16.899999999999999" customHeight="1" x14ac:dyDescent="0.4">
      <c r="A99" s="1" t="s">
        <v>135</v>
      </c>
      <c r="B99" s="2"/>
      <c r="C99" s="134"/>
      <c r="D99" s="2"/>
      <c r="E99" s="136" t="s">
        <v>136</v>
      </c>
      <c r="F99" s="136"/>
    </row>
    <row r="100" spans="1:8" ht="16.899999999999999" customHeight="1" x14ac:dyDescent="0.4">
      <c r="A100" s="1"/>
      <c r="B100" s="2"/>
      <c r="C100" s="138" t="s">
        <v>133</v>
      </c>
      <c r="D100" s="139" t="s">
        <v>134</v>
      </c>
      <c r="E100" s="139"/>
      <c r="F100" s="139"/>
    </row>
    <row r="101" spans="1:8" ht="16.899999999999999" customHeight="1" x14ac:dyDescent="0.4"/>
    <row r="103" spans="1:8" ht="16.899999999999999" customHeight="1" x14ac:dyDescent="0.4">
      <c r="A103" s="1"/>
      <c r="B103" s="1"/>
      <c r="C103" s="2"/>
      <c r="D103" s="2"/>
      <c r="E103" s="2"/>
      <c r="F103" s="2"/>
      <c r="G103" s="2"/>
      <c r="H103" s="2"/>
    </row>
    <row r="104" spans="1:8" ht="16.899999999999999" customHeight="1" x14ac:dyDescent="0.4">
      <c r="A104" s="1"/>
      <c r="B104" s="1"/>
      <c r="C104" s="2"/>
      <c r="D104" s="2"/>
      <c r="E104" s="2"/>
      <c r="F104" s="2"/>
      <c r="G104" s="2"/>
      <c r="H104" s="2"/>
    </row>
    <row r="105" spans="1:8" ht="16.899999999999999" customHeight="1" x14ac:dyDescent="0.4">
      <c r="A105" s="1"/>
      <c r="B105" s="1"/>
      <c r="C105" s="2"/>
      <c r="D105" s="2"/>
      <c r="E105" s="2"/>
      <c r="F105" s="2"/>
      <c r="G105" s="2"/>
      <c r="H105" s="2"/>
    </row>
    <row r="106" spans="1:8" ht="16.899999999999999" customHeight="1" x14ac:dyDescent="0.4">
      <c r="A106" s="1"/>
      <c r="B106" s="1"/>
      <c r="C106" s="2"/>
      <c r="D106" s="2"/>
      <c r="E106" s="2"/>
      <c r="F106" s="2"/>
      <c r="G106" s="2"/>
      <c r="H106" s="2"/>
    </row>
    <row r="107" spans="1:8" ht="16.899999999999999" customHeight="1" x14ac:dyDescent="0.4">
      <c r="A107" s="1"/>
      <c r="B107" s="1"/>
      <c r="C107" s="2"/>
      <c r="D107" s="2"/>
      <c r="E107" s="2"/>
      <c r="F107" s="2"/>
      <c r="G107" s="2"/>
      <c r="H107" s="2"/>
    </row>
    <row r="108" spans="1:8" x14ac:dyDescent="0.4">
      <c r="A108" s="1"/>
      <c r="B108" s="1"/>
      <c r="C108" s="2"/>
      <c r="D108" s="2"/>
      <c r="E108" s="2"/>
      <c r="F108" s="2"/>
      <c r="G108" s="2"/>
      <c r="H108" s="2"/>
    </row>
    <row r="109" spans="1:8" ht="16.899999999999999" customHeight="1" x14ac:dyDescent="0.4"/>
    <row r="110" spans="1:8" ht="16.899999999999999" customHeight="1" x14ac:dyDescent="0.4"/>
    <row r="111" spans="1:8" ht="16.899999999999999" customHeight="1" x14ac:dyDescent="0.4"/>
    <row r="112" spans="1:8" ht="16.899999999999999" customHeight="1" x14ac:dyDescent="0.4"/>
    <row r="113" ht="16.899999999999999" customHeight="1" x14ac:dyDescent="0.4"/>
    <row r="114" ht="15" customHeight="1" x14ac:dyDescent="0.4"/>
    <row r="115" ht="23.5" customHeight="1" x14ac:dyDescent="0.4"/>
    <row r="116" ht="17.5" customHeight="1" x14ac:dyDescent="0.4"/>
    <row r="117" ht="16.149999999999999" customHeight="1" x14ac:dyDescent="0.4"/>
    <row r="118" ht="16.899999999999999" customHeight="1" x14ac:dyDescent="0.4"/>
    <row r="119" ht="16.899999999999999" customHeight="1" x14ac:dyDescent="0.4"/>
    <row r="122" ht="18" customHeight="1" x14ac:dyDescent="0.4"/>
    <row r="125" ht="24.65" customHeight="1" x14ac:dyDescent="0.4"/>
    <row r="126" ht="16.899999999999999" customHeight="1" x14ac:dyDescent="0.4"/>
    <row r="127" ht="16.899999999999999" customHeight="1" x14ac:dyDescent="0.4"/>
    <row r="128" ht="16.899999999999999" customHeight="1" x14ac:dyDescent="0.4"/>
    <row r="131" ht="18.649999999999999" customHeight="1" x14ac:dyDescent="0.4"/>
    <row r="132" ht="21.75" customHeight="1" x14ac:dyDescent="0.4"/>
    <row r="134" ht="13.9" customHeight="1" x14ac:dyDescent="0.4"/>
    <row r="135" ht="13.9" customHeight="1" x14ac:dyDescent="0.4"/>
  </sheetData>
  <mergeCells count="30">
    <mergeCell ref="E99:F99"/>
    <mergeCell ref="D100:F100"/>
    <mergeCell ref="A65:I65"/>
    <mergeCell ref="A76:I76"/>
    <mergeCell ref="A80:I80"/>
    <mergeCell ref="A88:I88"/>
    <mergeCell ref="E97:F97"/>
    <mergeCell ref="D98:F98"/>
    <mergeCell ref="A22:I22"/>
    <mergeCell ref="A23:I23"/>
    <mergeCell ref="A39:I39"/>
    <mergeCell ref="A54:I54"/>
    <mergeCell ref="J56:J57"/>
    <mergeCell ref="J59:J62"/>
    <mergeCell ref="A14:I14"/>
    <mergeCell ref="A15:I15"/>
    <mergeCell ref="A16:I16"/>
    <mergeCell ref="A17:I17"/>
    <mergeCell ref="A19:A20"/>
    <mergeCell ref="B19:B20"/>
    <mergeCell ref="C19:C20"/>
    <mergeCell ref="D19:D20"/>
    <mergeCell ref="E19:E20"/>
    <mergeCell ref="F19:I19"/>
    <mergeCell ref="D2:I2"/>
    <mergeCell ref="D4:I4"/>
    <mergeCell ref="D5:I5"/>
    <mergeCell ref="D6:I6"/>
    <mergeCell ref="D7:I7"/>
    <mergeCell ref="D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10148079</dc:creator>
  <cp:lastModifiedBy>K435c</cp:lastModifiedBy>
  <dcterms:created xsi:type="dcterms:W3CDTF">2015-06-05T18:19:34Z</dcterms:created>
  <dcterms:modified xsi:type="dcterms:W3CDTF">2021-09-08T12:24:48Z</dcterms:modified>
</cp:coreProperties>
</file>